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302"/>
  <workbookPr defaultThemeVersion="202300"/>
  <mc:AlternateContent xmlns:mc="http://schemas.openxmlformats.org/markup-compatibility/2006">
    <mc:Choice Requires="x15">
      <x15ac:absPath xmlns:x15ac="http://schemas.microsoft.com/office/spreadsheetml/2010/11/ac" url="/Users/rpanchalingam/Library/CloudStorage/GoogleDrive-rpanchalingam@sud-conseil.net/Drive partagés/01_Affaires - Rémo PANCHALINGAM/01 - INTERNE/24-458-INRA/03 - Production/MOE/04 - PRO/"/>
    </mc:Choice>
  </mc:AlternateContent>
  <xr:revisionPtr revIDLastSave="0" documentId="13_ncr:1_{CD956729-6833-9746-9911-8439E9F3C9B3}" xr6:coauthVersionLast="47" xr6:coauthVersionMax="47" xr10:uidLastSave="{00000000-0000-0000-0000-000000000000}"/>
  <bookViews>
    <workbookView xWindow="7180" yWindow="740" windowWidth="29060" windowHeight="15720" xr2:uid="{A8ACC6D2-FF84-D144-BC1C-D1AE2D06D38D}"/>
  </bookViews>
  <sheets>
    <sheet name="DPGF" sheetId="1" r:id="rId1"/>
  </sheets>
  <definedNames>
    <definedName name="_xlnm.Print_Area" localSheetId="0">DPGF!$A$1:$H$339</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326" i="1" l="1"/>
  <c r="H15" i="1"/>
  <c r="H326" i="1"/>
  <c r="H262" i="1"/>
  <c r="H263" i="1"/>
  <c r="H247" i="1"/>
  <c r="H194" i="1"/>
  <c r="H324" i="1"/>
  <c r="H314" i="1"/>
  <c r="H313" i="1"/>
  <c r="H310" i="1"/>
  <c r="H316" i="1" s="1"/>
  <c r="D297" i="1"/>
  <c r="H295" i="1"/>
  <c r="H294" i="1"/>
  <c r="H293" i="1"/>
  <c r="H292" i="1"/>
  <c r="D289" i="1"/>
  <c r="H287" i="1"/>
  <c r="H285" i="1"/>
  <c r="H284" i="1"/>
  <c r="H283" i="1"/>
  <c r="H282" i="1"/>
  <c r="H277" i="1"/>
  <c r="H274" i="1"/>
  <c r="H271" i="1"/>
  <c r="H270" i="1"/>
  <c r="H267" i="1"/>
  <c r="H266" i="1"/>
  <c r="H261" i="1"/>
  <c r="H260" i="1"/>
  <c r="H259" i="1"/>
  <c r="H258" i="1"/>
  <c r="H255" i="1"/>
  <c r="H254" i="1"/>
  <c r="H253" i="1"/>
  <c r="H250" i="1"/>
  <c r="H248" i="1"/>
  <c r="H243" i="1"/>
  <c r="H242" i="1"/>
  <c r="H241" i="1"/>
  <c r="H236" i="1"/>
  <c r="H235" i="1"/>
  <c r="H234" i="1"/>
  <c r="H233" i="1"/>
  <c r="H232" i="1"/>
  <c r="H231" i="1"/>
  <c r="H230" i="1"/>
  <c r="H229" i="1"/>
  <c r="H227" i="1"/>
  <c r="H224" i="1"/>
  <c r="H221" i="1"/>
  <c r="H218" i="1"/>
  <c r="H213" i="1"/>
  <c r="H211" i="1"/>
  <c r="H210" i="1"/>
  <c r="H209" i="1"/>
  <c r="H208" i="1"/>
  <c r="H207" i="1"/>
  <c r="H206" i="1"/>
  <c r="H205" i="1"/>
  <c r="H204" i="1"/>
  <c r="H202" i="1"/>
  <c r="H198" i="1"/>
  <c r="H197" i="1"/>
  <c r="H193" i="1"/>
  <c r="H192" i="1"/>
  <c r="H191" i="1"/>
  <c r="H190" i="1"/>
  <c r="H189" i="1"/>
  <c r="H188" i="1"/>
  <c r="H187" i="1"/>
  <c r="H186" i="1"/>
  <c r="H185" i="1"/>
  <c r="H184" i="1"/>
  <c r="H180" i="1"/>
  <c r="H179" i="1"/>
  <c r="H178" i="1"/>
  <c r="H177" i="1"/>
  <c r="H174" i="1"/>
  <c r="H173" i="1"/>
  <c r="H172" i="1"/>
  <c r="H169" i="1"/>
  <c r="H168" i="1"/>
  <c r="H167" i="1"/>
  <c r="H166" i="1"/>
  <c r="H160" i="1"/>
  <c r="H155" i="1"/>
  <c r="H154" i="1"/>
  <c r="H153" i="1"/>
  <c r="H152" i="1"/>
  <c r="H151" i="1"/>
  <c r="H150" i="1"/>
  <c r="H149" i="1"/>
  <c r="H148" i="1"/>
  <c r="H147" i="1"/>
  <c r="H146" i="1"/>
  <c r="H145" i="1"/>
  <c r="H144" i="1"/>
  <c r="H143" i="1"/>
  <c r="H142" i="1"/>
  <c r="H141" i="1"/>
  <c r="H140" i="1"/>
  <c r="H139" i="1"/>
  <c r="H138" i="1"/>
  <c r="H137" i="1"/>
  <c r="H135" i="1"/>
  <c r="H134" i="1"/>
  <c r="H133" i="1"/>
  <c r="H132" i="1"/>
  <c r="H125" i="1"/>
  <c r="H122" i="1"/>
  <c r="H121" i="1"/>
  <c r="H119" i="1"/>
  <c r="H118" i="1"/>
  <c r="H117" i="1"/>
  <c r="H116" i="1"/>
  <c r="H115" i="1"/>
  <c r="H114" i="1"/>
  <c r="H113" i="1"/>
  <c r="H112" i="1"/>
  <c r="H111" i="1"/>
  <c r="H110" i="1"/>
  <c r="H109" i="1"/>
  <c r="H108" i="1"/>
  <c r="H107" i="1"/>
  <c r="H106" i="1"/>
  <c r="H105" i="1"/>
  <c r="H103" i="1"/>
  <c r="H102" i="1"/>
  <c r="H101" i="1"/>
  <c r="H100" i="1"/>
  <c r="H95" i="1"/>
  <c r="H79" i="1"/>
  <c r="H75" i="1"/>
  <c r="H71" i="1"/>
  <c r="H69" i="1"/>
  <c r="H68" i="1"/>
  <c r="H65" i="1"/>
  <c r="H62" i="1"/>
  <c r="H61" i="1"/>
  <c r="H58" i="1"/>
  <c r="H55" i="1"/>
  <c r="H54" i="1"/>
  <c r="H51" i="1"/>
  <c r="H50" i="1"/>
  <c r="H49" i="1"/>
  <c r="H46" i="1"/>
  <c r="H42" i="1"/>
  <c r="H39" i="1"/>
  <c r="H38" i="1"/>
  <c r="H37" i="1"/>
  <c r="H33" i="1"/>
  <c r="H32" i="1"/>
  <c r="H31" i="1"/>
  <c r="H24" i="1"/>
  <c r="H23" i="1"/>
  <c r="H22" i="1"/>
  <c r="H289" i="1" s="1"/>
  <c r="D15" i="1"/>
  <c r="H317" i="1" l="1"/>
  <c r="H318" i="1" s="1"/>
  <c r="H297" i="1"/>
  <c r="H319" i="1" l="1"/>
  <c r="H320" i="1" s="1"/>
  <c r="H301" i="1"/>
  <c r="H330" i="1" s="1"/>
  <c r="H302" i="1" l="1"/>
  <c r="H303" i="1" s="1"/>
  <c r="H305" i="1" s="1"/>
  <c r="H331" i="1"/>
  <c r="H332" i="1" s="1"/>
  <c r="H333" i="1" s="1"/>
  <c r="H334" i="1" s="1"/>
  <c r="H304" i="1" l="1"/>
</calcChain>
</file>

<file path=xl/sharedStrings.xml><?xml version="1.0" encoding="utf-8"?>
<sst xmlns="http://schemas.openxmlformats.org/spreadsheetml/2006/main" count="527" uniqueCount="251">
  <si>
    <t xml:space="preserve">Légende : F&amp;P : Fourniture et pose, D&amp;E : Dépose et enlèvement
                  </t>
  </si>
  <si>
    <t>IE CONSEIL</t>
  </si>
  <si>
    <t>N°</t>
  </si>
  <si>
    <t>PRES-TATION</t>
  </si>
  <si>
    <t>DÉSIGNATION</t>
  </si>
  <si>
    <t>U</t>
  </si>
  <si>
    <t>Qté</t>
  </si>
  <si>
    <t>P. U.</t>
  </si>
  <si>
    <t>TOTAL (€ HT) hors amiante</t>
  </si>
  <si>
    <t>F&amp;P</t>
  </si>
  <si>
    <t>MISE EN PLACE DU CHANTIER</t>
  </si>
  <si>
    <t>D&amp;E</t>
  </si>
  <si>
    <t>Coffret électrique de chantier</t>
  </si>
  <si>
    <t>Ens</t>
  </si>
  <si>
    <t>F&amp;P et percements</t>
  </si>
  <si>
    <t>Divers</t>
  </si>
  <si>
    <t>Dépose, repose et reprises d'embelis-sement</t>
  </si>
  <si>
    <t>Fourniture au lot menuiserie</t>
  </si>
  <si>
    <t>Vérification et reprise le cas échéant</t>
  </si>
  <si>
    <t>CHAUFFERIE</t>
  </si>
  <si>
    <t>2.1</t>
  </si>
  <si>
    <t>DEPOSE ET ENLEVEMENT</t>
  </si>
  <si>
    <t>Réglage</t>
  </si>
  <si>
    <t>Traitement</t>
  </si>
  <si>
    <r>
      <t xml:space="preserve">Matériels entre la chaudière et le collecteur </t>
    </r>
    <r>
      <rPr>
        <b/>
        <sz val="11"/>
        <rFont val="Raleway"/>
      </rPr>
      <t>horizontal</t>
    </r>
    <r>
      <rPr>
        <sz val="11"/>
        <rFont val="Raleway"/>
      </rPr>
      <t>, chaudière et collecteur horizontal retour compris.</t>
    </r>
    <r>
      <rPr>
        <i/>
        <sz val="11"/>
        <rFont val="Raleway"/>
      </rPr>
      <t xml:space="preserve"> Le collecteur horizontal départ pourra être conservé ainsi que les antennes </t>
    </r>
  </si>
  <si>
    <t>Ens.</t>
  </si>
  <si>
    <t>Attestation</t>
  </si>
  <si>
    <t>Conduit de fumée</t>
  </si>
  <si>
    <t>Pompes et vannes 3 voies et 4 voies</t>
  </si>
  <si>
    <t>2.2</t>
  </si>
  <si>
    <t>LOCAL CHAUFFERIE</t>
  </si>
  <si>
    <t xml:space="preserve">2.2.1	</t>
  </si>
  <si>
    <t>GROS ŒUVRE – MAÇONNERIE</t>
  </si>
  <si>
    <t xml:space="preserve">Le présent lot devra la réalisation d’une dalle en béton armé épaisseur 15 cm minimum, avec treillis soudé ST25C avec finition enduit de ragréage de marque PAREX LANKO réf. 173 soldur ou équivalent, y compris la réalisation de formes de pentes en direction du siphon de la chaufferie. </t>
  </si>
  <si>
    <t>Le présent lot devra la mise en œuvre de murs en parpaings pleins ou creux montés au mortier dosé à 350 kg/m³. Les murs auront une résistance au feu REI 120 (coupe-feu 2h).
Le présent lot devra la fourniture et pose d’un enduit de finition intérieur projeté (type ciment) et d’un enduit extérieur gratté avec finition peinture.
Le présent lot devra la fourniture et mise en peinture du sol de la chaufferie avec remonté sur les murs de 40 cm (couleur grise) et des socles (couleur rouge), par application de 2 couches de peinture EPOXY, anti-poussière. Le reste des murs recevront une peinture de couleur blanche à l’intérieur de la chaufferie.</t>
  </si>
  <si>
    <t>2.2.2</t>
  </si>
  <si>
    <t>COUVERTURE – PLAFOND</t>
  </si>
  <si>
    <t>Le présent lot devra la réalisation des réservations pour :
o	Porte métallique coupe-feu EI120 (1 vantail, 90 x 210 cm)
o	Grilles de ventilation (arrivée et extraction d’air)
o	Conduits techniques (fumisterie, gaz, circuits de chauffage)</t>
  </si>
  <si>
    <t>Le présent lot devra la réalisation d’un plafond en dalle béton armé (ép. 20 cm min), coulé sur coffrage ou préfabriqué. L’étanchéité bicouche avec pare-vapeur, isolant thermique (PU ou laine minérale), et membrane bitumineuse ou membrane synthétique. La mise en œuvre d’un acrotère périphérique de 15 à 25 cm ainsi que la pose de cheneaux ou trop-pleins pour évacuation des eaux pluviales.</t>
  </si>
  <si>
    <t>Le local chaufferie devra être conforme à la RE2020 ou à la réglementation thermique en vigueur pour les locaux techniques.</t>
  </si>
  <si>
    <t>2.2.3</t>
  </si>
  <si>
    <t>ACCES</t>
  </si>
  <si>
    <t>L’accès à la chaufferie se fera par une porte vantail simple munie d’un ferme porte et d’une barre antipanique.</t>
  </si>
  <si>
    <t>ens</t>
  </si>
  <si>
    <t>2.2.4</t>
  </si>
  <si>
    <t>SOCLES</t>
  </si>
  <si>
    <t>Confection de socles maçonnés pour les  équipements, Ht = 10 cm</t>
  </si>
  <si>
    <t>2.2.5</t>
  </si>
  <si>
    <t>VENTILATION HAUTE</t>
  </si>
  <si>
    <t>Création de conduit VH</t>
  </si>
  <si>
    <t>u</t>
  </si>
  <si>
    <t>Grille de ventilation haute extérieure en alu y compris toute sujétion</t>
  </si>
  <si>
    <t>Plaque signalétique "VENTILATION HAUTE CHAUFFERIE"</t>
  </si>
  <si>
    <t>2.2.6</t>
  </si>
  <si>
    <t xml:space="preserve">VENTILATION BASSE  </t>
  </si>
  <si>
    <t>Plaque signalétique "VENTILATION BASSE CHAUFFERIE"</t>
  </si>
  <si>
    <t>2.2.7</t>
  </si>
  <si>
    <t>Evacuations</t>
  </si>
  <si>
    <t>2.2.8</t>
  </si>
  <si>
    <t>SCHEMA DE PRINCIPE</t>
  </si>
  <si>
    <t>Schéma de principe plastifié en couleur de l'ensemble de l'installation</t>
  </si>
  <si>
    <t>Repérage des appareils</t>
  </si>
  <si>
    <t>2.2.9</t>
  </si>
  <si>
    <t>Aménagement divers</t>
  </si>
  <si>
    <t>Pupitre avec casier de rangement</t>
  </si>
  <si>
    <t>2.2.10</t>
  </si>
  <si>
    <t>MOYEN DE LUTTE CONTRE L'INCENDIE</t>
  </si>
  <si>
    <t>Extincteur à pourdre polyvalente ABC de classe 34A - 233B</t>
  </si>
  <si>
    <t>Signalétique " A NE PAS UTILISER SUR FLAMME GAZ "</t>
  </si>
  <si>
    <t>2.3</t>
  </si>
  <si>
    <t>PRODUCTION DE CHALEUR</t>
  </si>
  <si>
    <t>CHAUDIERES</t>
  </si>
  <si>
    <t>Chaudière à condensation :</t>
  </si>
  <si>
    <r>
      <t xml:space="preserve">type : </t>
    </r>
    <r>
      <rPr>
        <b/>
        <sz val="11"/>
        <rFont val="Aptos Narrow"/>
        <family val="2"/>
        <scheme val="minor"/>
      </rPr>
      <t>VARFREE 150</t>
    </r>
  </si>
  <si>
    <t>puissance : 175 kW ( régime 80/60°C)</t>
  </si>
  <si>
    <t>Manutention et mise en œuvre des chaudières, compris toutes sujetions</t>
  </si>
  <si>
    <r>
      <t>§</t>
    </r>
    <r>
      <rPr>
        <sz val="7"/>
        <color theme="1"/>
        <rFont val="Times New Roman"/>
        <family val="1"/>
      </rPr>
      <t xml:space="preserve">  </t>
    </r>
    <r>
      <rPr>
        <sz val="12"/>
        <color theme="1"/>
        <rFont val="Calibri"/>
        <family val="2"/>
      </rPr>
      <t>La chaudière sera équipée d’un tableau de commande comprenant :</t>
    </r>
  </si>
  <si>
    <r>
      <t>o</t>
    </r>
    <r>
      <rPr>
        <sz val="7"/>
        <color theme="1"/>
        <rFont val="Times New Roman"/>
        <family val="1"/>
      </rPr>
      <t xml:space="preserve">   </t>
    </r>
    <r>
      <rPr>
        <sz val="12"/>
        <color theme="1"/>
        <rFont val="Calibri"/>
        <family val="2"/>
      </rPr>
      <t>Un interrupteur on-off</t>
    </r>
  </si>
  <si>
    <r>
      <t>o</t>
    </r>
    <r>
      <rPr>
        <sz val="7"/>
        <color theme="1"/>
        <rFont val="Times New Roman"/>
        <family val="1"/>
      </rPr>
      <t xml:space="preserve">   </t>
    </r>
    <r>
      <rPr>
        <sz val="12"/>
        <color theme="1"/>
        <rFont val="Calibri"/>
        <family val="2"/>
      </rPr>
      <t>Une interface utilisateur pour programmation et lecture informations</t>
    </r>
  </si>
  <si>
    <r>
      <t>§</t>
    </r>
    <r>
      <rPr>
        <sz val="7"/>
        <color theme="1"/>
        <rFont val="Times New Roman"/>
        <family val="1"/>
      </rPr>
      <t xml:space="preserve">  </t>
    </r>
    <r>
      <rPr>
        <sz val="12"/>
        <color theme="1"/>
        <rFont val="Calibri"/>
        <family val="2"/>
      </rPr>
      <t>Clapet anti-retour hydraulique</t>
    </r>
  </si>
  <si>
    <r>
      <t>§</t>
    </r>
    <r>
      <rPr>
        <sz val="7"/>
        <color theme="1"/>
        <rFont val="Times New Roman"/>
        <family val="1"/>
      </rPr>
      <t xml:space="preserve">  </t>
    </r>
    <r>
      <rPr>
        <sz val="12"/>
        <color theme="1"/>
        <rFont val="Calibri"/>
        <family val="2"/>
      </rPr>
      <t>Soupape de sécurité</t>
    </r>
  </si>
  <si>
    <r>
      <t>§</t>
    </r>
    <r>
      <rPr>
        <sz val="7"/>
        <color theme="1"/>
        <rFont val="Times New Roman"/>
        <family val="1"/>
      </rPr>
      <t xml:space="preserve">  </t>
    </r>
    <r>
      <rPr>
        <sz val="12"/>
        <color theme="1"/>
        <rFont val="Calibri"/>
        <family val="2"/>
      </rPr>
      <t>Robinet de purge</t>
    </r>
  </si>
  <si>
    <r>
      <t>§</t>
    </r>
    <r>
      <rPr>
        <sz val="7"/>
        <color theme="1"/>
        <rFont val="Times New Roman"/>
        <family val="1"/>
      </rPr>
      <t xml:space="preserve">  </t>
    </r>
    <r>
      <rPr>
        <sz val="12"/>
        <color theme="1"/>
        <rFont val="Calibri"/>
        <family val="2"/>
      </rPr>
      <t>Siphon d’évacuation des condensats</t>
    </r>
  </si>
  <si>
    <r>
      <t>§</t>
    </r>
    <r>
      <rPr>
        <sz val="7"/>
        <color theme="1"/>
        <rFont val="Times New Roman"/>
        <family val="1"/>
      </rPr>
      <t xml:space="preserve">  </t>
    </r>
    <r>
      <rPr>
        <sz val="12"/>
        <color theme="1"/>
        <rFont val="Calibri"/>
        <family val="2"/>
      </rPr>
      <t>Clapet anti-retour sur circuit fumées</t>
    </r>
  </si>
  <si>
    <r>
      <t>§</t>
    </r>
    <r>
      <rPr>
        <sz val="7"/>
        <color theme="1"/>
        <rFont val="Times New Roman"/>
        <family val="1"/>
      </rPr>
      <t xml:space="preserve">  </t>
    </r>
    <r>
      <rPr>
        <sz val="12"/>
        <color theme="1"/>
        <rFont val="Calibri"/>
        <family val="2"/>
      </rPr>
      <t>Un limiteur de température maximum</t>
    </r>
  </si>
  <si>
    <r>
      <t>§</t>
    </r>
    <r>
      <rPr>
        <sz val="7"/>
        <color theme="1"/>
        <rFont val="Times New Roman"/>
        <family val="1"/>
      </rPr>
      <t xml:space="preserve">  </t>
    </r>
    <r>
      <rPr>
        <sz val="12"/>
        <color theme="1"/>
        <rFont val="Calibri"/>
        <family val="2"/>
      </rPr>
      <t>Régulateur Navistem B3100</t>
    </r>
  </si>
  <si>
    <r>
      <t>§</t>
    </r>
    <r>
      <rPr>
        <sz val="7"/>
        <color theme="1"/>
        <rFont val="Times New Roman"/>
        <family val="1"/>
      </rPr>
      <t xml:space="preserve">  </t>
    </r>
    <r>
      <rPr>
        <sz val="12"/>
        <color theme="1"/>
        <rFont val="Calibri"/>
        <family val="2"/>
      </rPr>
      <t xml:space="preserve">Sondes de température </t>
    </r>
  </si>
  <si>
    <r>
      <t>§</t>
    </r>
    <r>
      <rPr>
        <sz val="7"/>
        <color theme="1"/>
        <rFont val="Times New Roman"/>
        <family val="1"/>
      </rPr>
      <t xml:space="preserve">  </t>
    </r>
    <r>
      <rPr>
        <sz val="12"/>
        <color theme="1"/>
        <rFont val="Calibri"/>
        <family val="2"/>
      </rPr>
      <t>Rampe gaz</t>
    </r>
  </si>
  <si>
    <r>
      <t>§</t>
    </r>
    <r>
      <rPr>
        <sz val="7"/>
        <color theme="1"/>
        <rFont val="Times New Roman"/>
        <family val="1"/>
      </rPr>
      <t xml:space="preserve">  </t>
    </r>
    <r>
      <rPr>
        <sz val="12"/>
        <color theme="1"/>
        <rFont val="Calibri"/>
        <family val="2"/>
      </rPr>
      <t>Débitmètre</t>
    </r>
  </si>
  <si>
    <r>
      <t>§</t>
    </r>
    <r>
      <rPr>
        <sz val="7"/>
        <color theme="1"/>
        <rFont val="Times New Roman"/>
        <family val="1"/>
      </rPr>
      <t xml:space="preserve">  </t>
    </r>
    <r>
      <rPr>
        <sz val="12"/>
        <color theme="1"/>
        <rFont val="Calibri"/>
        <family val="2"/>
      </rPr>
      <t>Capteur de pression</t>
    </r>
  </si>
  <si>
    <t>Mise en service du fabricant</t>
  </si>
  <si>
    <t>RACCORDEMENTS CHAUDIERES</t>
  </si>
  <si>
    <r>
      <t>§</t>
    </r>
    <r>
      <rPr>
        <sz val="7"/>
        <color theme="1"/>
        <rFont val="Times New Roman"/>
        <family val="1"/>
      </rPr>
      <t xml:space="preserve">  </t>
    </r>
    <r>
      <rPr>
        <sz val="12"/>
        <color theme="1"/>
        <rFont val="Calibri"/>
        <family val="2"/>
      </rPr>
      <t>Pack cascade sur châssis à fixation murale et autoportant pour raccordement de deux, trois ou quatre chaudières, livré avec un OCI 345 par chaudière, une sonde QAD36, des collecteurs hydrauliques départ et retour, un circulateur haut rendement, un collecteur condensats, un flexible NF gaz et robinet NF gaz et un filtre DN50 20 mbar, une bouteille de découplage (qui peut être placée à gauche ou à droite) intégrant un plateau de dégazage, deux demi-plaques de stratification, un purgeur et une vanne de vidange</t>
    </r>
  </si>
  <si>
    <r>
      <t>§</t>
    </r>
    <r>
      <rPr>
        <sz val="7"/>
        <color theme="1"/>
        <rFont val="Times New Roman"/>
        <family val="1"/>
      </rPr>
      <t xml:space="preserve">  </t>
    </r>
    <r>
      <rPr>
        <sz val="12"/>
        <color theme="1"/>
        <rFont val="Calibri"/>
        <family val="2"/>
      </rPr>
      <t>Kit deux contre-brides pack cascade</t>
    </r>
  </si>
  <si>
    <r>
      <t>§</t>
    </r>
    <r>
      <rPr>
        <sz val="7"/>
        <color theme="1"/>
        <rFont val="Times New Roman"/>
        <family val="1"/>
      </rPr>
      <t xml:space="preserve">  </t>
    </r>
    <r>
      <rPr>
        <sz val="12"/>
        <color theme="1"/>
        <rFont val="Calibri"/>
        <family val="2"/>
      </rPr>
      <t>Isolation du pack cascade</t>
    </r>
  </si>
  <si>
    <r>
      <t>§</t>
    </r>
    <r>
      <rPr>
        <sz val="7"/>
        <color theme="1"/>
        <rFont val="Times New Roman"/>
        <family val="1"/>
      </rPr>
      <t xml:space="preserve">  </t>
    </r>
    <r>
      <rPr>
        <sz val="12"/>
        <color theme="1"/>
        <rFont val="Calibri"/>
        <family val="2"/>
      </rPr>
      <t>Isolation du kit deux contre brides</t>
    </r>
  </si>
  <si>
    <t>NEUTRALISATION DES CONDENSATS</t>
  </si>
  <si>
    <t>Bac de neutralisation condensats avec charge de granulats</t>
  </si>
  <si>
    <t>CONDUIT VERTICAL</t>
  </si>
  <si>
    <t>aménagement pied de conduit y compris trappes de visite</t>
  </si>
  <si>
    <r>
      <t xml:space="preserve">Siphon pression </t>
    </r>
    <r>
      <rPr>
        <b/>
        <sz val="11"/>
        <rFont val="Times New Roman"/>
        <family val="1"/>
      </rPr>
      <t xml:space="preserve">POUJOULAT </t>
    </r>
    <r>
      <rPr>
        <sz val="11"/>
        <rFont val="Times New Roman"/>
        <family val="1"/>
      </rPr>
      <t>ou similaire</t>
    </r>
  </si>
  <si>
    <t>RAMONAGE CONDUIT</t>
  </si>
  <si>
    <t xml:space="preserve">Trappes de visites </t>
  </si>
  <si>
    <t xml:space="preserve">Plaque de finition métallique </t>
  </si>
  <si>
    <t>PLAQUE SIGNALETIQUE</t>
  </si>
  <si>
    <t>Plaque signalétique</t>
  </si>
  <si>
    <t>PANOPLIE HYDRAULIQUE</t>
  </si>
  <si>
    <t>COLLECTEUR HYDRAULIQUE</t>
  </si>
  <si>
    <t>Collecteur y compris raccordement en DN 65</t>
  </si>
  <si>
    <t>CIRCUITS CHAUFFAGE</t>
  </si>
  <si>
    <t>Tube acier noir y compris accessoires et supports jusqu'aux piquages existants sur le collecteur horizontal</t>
  </si>
  <si>
    <t xml:space="preserve">Départ général </t>
  </si>
  <si>
    <r>
      <t xml:space="preserve">vanne d'isolement papillon </t>
    </r>
    <r>
      <rPr>
        <b/>
        <sz val="11"/>
        <rFont val="Aptos Narrow"/>
        <family val="2"/>
        <scheme val="minor"/>
      </rPr>
      <t>EUROVALVE</t>
    </r>
    <r>
      <rPr>
        <sz val="11"/>
        <rFont val="Aptos Narrow"/>
        <family val="2"/>
        <scheme val="minor"/>
      </rPr>
      <t xml:space="preserve"> de type </t>
    </r>
    <r>
      <rPr>
        <b/>
        <sz val="11"/>
        <rFont val="Aptos Narrow"/>
        <family val="2"/>
        <scheme val="minor"/>
      </rPr>
      <t>EVBLS</t>
    </r>
  </si>
  <si>
    <t>thermomètre à gaine et plonge, de type chauffage dont l’échelle de graduation sera adaptée</t>
  </si>
  <si>
    <t>sonde de température de départ à plongeur y compris doigt de gant pour régulation</t>
  </si>
  <si>
    <t>doigt de gant</t>
  </si>
  <si>
    <t>manchon antivibratoire à bride LRI réf. 333.21</t>
  </si>
  <si>
    <t>vanne de vidange</t>
  </si>
  <si>
    <t>vanne d'isolement à boisseau sphérique</t>
  </si>
  <si>
    <t xml:space="preserve">Retour général </t>
  </si>
  <si>
    <t>thermomètre à gaine et plonge, de type chauffage, dont l’échelle de graduation sera adaptée</t>
  </si>
  <si>
    <t>un manchon antivibratoire à bride LRI réf. 333.21</t>
  </si>
  <si>
    <t>PURGE DES INSTALLATIONS D'AIR</t>
  </si>
  <si>
    <t>PURGEURS D'AIR</t>
  </si>
  <si>
    <t>TRAITEMENT DE L'EAU DE CHAUFFAGE</t>
  </si>
  <si>
    <t>DESEMBOUAGE CURATIF</t>
  </si>
  <si>
    <t>Désembouage curatif du réseau de chauffage compris toutes sujétions de réalisation et le démontage éventuel des radiateurs</t>
  </si>
  <si>
    <t>Rinçage hydropneumatique de l'installation</t>
  </si>
  <si>
    <t>Analyse d'eau physico-chimique (avec mesure des M.E.S.)</t>
  </si>
  <si>
    <t>Mise en place éventuelle de vannes de chasse</t>
  </si>
  <si>
    <t>DESEMBOUAGE PREVENTIF</t>
  </si>
  <si>
    <t>Conditionnement anti-corrosion du réseau</t>
  </si>
  <si>
    <t>Analyse d'eau physico-chimique (avec mesure des M.E.S.) après conditionnement</t>
  </si>
  <si>
    <t xml:space="preserve">MAINTIEN DE PRESSION </t>
  </si>
  <si>
    <t>Câble de liaison entre le dégazeur et le module d'expansion</t>
  </si>
  <si>
    <t>Vanne d'isolement 1/4 de tour, à boisseau sphérique, DN 26</t>
  </si>
  <si>
    <t>Vanne de vidange DN 15</t>
  </si>
  <si>
    <t xml:space="preserve">REMPLISSAGE DES INSTALLATIONS CHAUFFAGE </t>
  </si>
  <si>
    <t>une vanne d'isolement à boisseau sphérique</t>
  </si>
  <si>
    <t>un filtre à tamis avec vidange</t>
  </si>
  <si>
    <t>un manomètre</t>
  </si>
  <si>
    <t>un compteur d’eau froide volumétrique à impulsions</t>
  </si>
  <si>
    <t>une électrovanne commandée par le maintien de pression pour les appoints d'eau</t>
  </si>
  <si>
    <t>COMPTEURS D'ENERGIE</t>
  </si>
  <si>
    <t>CANALISATIONS</t>
  </si>
  <si>
    <t>Mise en œuvre des canalisations en chaufferie, en tube acier noir, tarifs 1 et 10, compris toutes sujétions (colliers, raccords, brides, fourreaux, etc…)</t>
  </si>
  <si>
    <t>- diamètre DN 100</t>
  </si>
  <si>
    <t>ml</t>
  </si>
  <si>
    <t>- diamètre DN 80</t>
  </si>
  <si>
    <t>- diamètre DN 65</t>
  </si>
  <si>
    <t>- diamètre DN 50</t>
  </si>
  <si>
    <t>- diamètre DN 40</t>
  </si>
  <si>
    <t>- diamètre DN 33</t>
  </si>
  <si>
    <t>- diamètre DN 26</t>
  </si>
  <si>
    <t>- diamètre DN 20</t>
  </si>
  <si>
    <t>Ceinture de vidange en tube PVC PRESSION HTA, en DN 50 ou équipements avec demi-raccords symétriques et flexible approprié</t>
  </si>
  <si>
    <t>CALORIFUGE</t>
  </si>
  <si>
    <t>CALORIFUGE RESEAUX D'EAU CHAUDE</t>
  </si>
  <si>
    <t>Calorifugeage des canalisations en chaufferie, en coquilles de laine minérale, épaisseur 30 à 60 mm suivant CCTP, finition ISOXAL et manchettes d'arrêt</t>
  </si>
  <si>
    <t>CALORIFUGE EAU FROIDE</t>
  </si>
  <si>
    <t>EQUILIBRAGE</t>
  </si>
  <si>
    <t xml:space="preserve">Réglage de toutes les vannes </t>
  </si>
  <si>
    <t>SIGNALISATION DES RESEAUX</t>
  </si>
  <si>
    <t xml:space="preserve">Etiquettes et signalisation de gros matériels par pastilles en PVC </t>
  </si>
  <si>
    <t>ALIMENTATION GAZ NATUREL</t>
  </si>
  <si>
    <t>Asservissement de l'électrovanne au coup de poing</t>
  </si>
  <si>
    <t>Raccordement en gaz des chaudières, tarif 3,</t>
  </si>
  <si>
    <t>Manomètre, y compris vanne d'isolement</t>
  </si>
  <si>
    <t>Mise en peinture des canalisations gaz</t>
  </si>
  <si>
    <t>Essais d'étanchéité et purge de l'installation</t>
  </si>
  <si>
    <t>Repérage des canalisations et des organes de sécurité</t>
  </si>
  <si>
    <t>Fourniture du certificat de conformité QUALIGAZ, modèle n° 3</t>
  </si>
  <si>
    <t>ALIMENTATION ELECTRIQUE &amp; REGULATION</t>
  </si>
  <si>
    <t>REGULATION</t>
  </si>
  <si>
    <t>Fourniture et pose sonde de température</t>
  </si>
  <si>
    <t>Fourniture et pose de liaisons</t>
  </si>
  <si>
    <t>ALIMENTATION ELECTRIQUE DE LA CHAUFFERIE</t>
  </si>
  <si>
    <r>
      <t xml:space="preserve">Alimentation électrique de la chaufferie depuis le TGBT avec </t>
    </r>
    <r>
      <rPr>
        <b/>
        <sz val="11"/>
        <rFont val="Aptos Narrow"/>
        <family val="2"/>
        <scheme val="minor"/>
      </rPr>
      <t>2 alimentations distinctes</t>
    </r>
    <r>
      <rPr>
        <sz val="11"/>
        <rFont val="Aptos Narrow"/>
        <family val="2"/>
        <scheme val="minor"/>
      </rPr>
      <t>, et disjoncteurs 300 mA en tête</t>
    </r>
  </si>
  <si>
    <t>Mise en place d'étiquette au dessus des coffrets DTU</t>
  </si>
  <si>
    <t>- Coupure général chaufferie</t>
  </si>
  <si>
    <t>COFFRETS D'ARRET D'URGENCE</t>
  </si>
  <si>
    <t>Coffret d'arret d'urgence type DTU, avec marteau brise glace et repérage</t>
  </si>
  <si>
    <t>Coupure général chaufferie</t>
  </si>
  <si>
    <t>RACCORDEMENT ELECTRIQUE DES APPAREILS</t>
  </si>
  <si>
    <t>Fourniture et pose d'une armoire électrique conforme à la norme NF C 4100 et suivant CCTP</t>
  </si>
  <si>
    <t>Raccordement électrique de tous les appareils mis en œuvre sur chemin de câble type CABOFIL</t>
  </si>
  <si>
    <t>Fourniture et mise en place d'une synthèse d'alarme y compris mise à la terre, liaisons équipotentielles, etc….</t>
  </si>
  <si>
    <t>Fourniture d'un schéma de câblage de l'armoire.</t>
  </si>
  <si>
    <t>ECLAIRAGE</t>
  </si>
  <si>
    <t>Réglettes d'éclairage doubles à leds (36W), de longueur 1,20 m</t>
  </si>
  <si>
    <t>Raccordement électrique des réglettes avec inter à voyant lumineux</t>
  </si>
  <si>
    <t>ECLAIRAGE DE SECOURS</t>
  </si>
  <si>
    <t>vérification du bloc de secours ou remplacement si necairrsere</t>
  </si>
  <si>
    <t xml:space="preserve">étiquetage pour dito </t>
  </si>
  <si>
    <t>PRISE DE COURANT 220 VOLTS</t>
  </si>
  <si>
    <t>Coffret de prise de courant 220 Volts avec protection 30 mA</t>
  </si>
  <si>
    <t>CONTRÔLE DES INSTALLATIONS ELECTRIQUES</t>
  </si>
  <si>
    <t>Vérification des installations électriques par un organisme agréé</t>
  </si>
  <si>
    <t>ESSAIS - REGLAGES - MISE EN SERVICE</t>
  </si>
  <si>
    <t>Mise en eau et purges</t>
  </si>
  <si>
    <t>Essais et réglages des équipements et régulations</t>
  </si>
  <si>
    <t>Dossier de recollement complet en 1 exemplaire papier et 2 clés USB</t>
  </si>
  <si>
    <t>Mise en service par le fabricant</t>
  </si>
  <si>
    <t>DIVERS</t>
  </si>
  <si>
    <t>NdC</t>
  </si>
  <si>
    <t>RT Existant</t>
  </si>
  <si>
    <t>Etudes</t>
  </si>
  <si>
    <t xml:space="preserve">Plans, et autre note de calcul </t>
  </si>
  <si>
    <t>Réglages, essais, contrôles, analyses, remise en eau non indiqué précédemment</t>
  </si>
  <si>
    <t>Documen-tation</t>
  </si>
  <si>
    <t>TOTAL TRAVAUX (€ HT)</t>
  </si>
  <si>
    <t>TVA 20%</t>
  </si>
  <si>
    <t>TOTAL TRAVAUX (€ TTC)</t>
  </si>
  <si>
    <t xml:space="preserve">mise en place d’un aérotherme dans la serre Méosme de marque France air et de gamme Aquathermic AGRO ainsi que l’ensemble des raccordements hydraulique nécessaire </t>
  </si>
  <si>
    <t>Une vanne 3 voies de marque SIEMENS ou équivalent avec un servomoteur type SAS31.00</t>
  </si>
  <si>
    <t>Une pompe double à variation de vitesse électronique de la marque GRUNDFOS ou équivalent de type MAGNA 3 40-80 avec une prise de pression différentielle et capteur de pression intégré individuellement devront être installé sur les pompes. Chacun des moteurs de pompe devra être raccordé à son propre capteur de pression.</t>
  </si>
  <si>
    <t xml:space="preserve">Apporter les évacuations au regard existant </t>
  </si>
  <si>
    <t>Evacuation des condensats en tube PVC jusqu'au regard</t>
  </si>
  <si>
    <t xml:space="preserve">Prestation Supplémentaire Eventuelle </t>
  </si>
  <si>
    <t>4.1</t>
  </si>
  <si>
    <t>Prestation supplémentaire éventuelle 1 : EMETTEURS</t>
  </si>
  <si>
    <t xml:space="preserve">Prestation supplémentaire éventuelle 2 : Pompes et vannes 3 voies secondaire </t>
  </si>
  <si>
    <t>4.2</t>
  </si>
  <si>
    <t xml:space="preserve">Le maitre d’ouvrage réalisera un diagnostic amiante de la chaudière une fois qu’elle sera déposée dans le cas ou nous avons la présence de l’amiante présent lot devra par conséquent pour exécution des travaux les entreprises seront assujetties aux dispositions des décrets et lois relatifs aux risques liés à l’amiante : 
Arrêté du 23 février 2012 définissant les modalités de la formation des travailleurs à la prévention des risques liés à l’amiante et Décret N° 2012-639 du 4 mai 2012 relatif aux risques d’exposition à l’amiante. </t>
  </si>
  <si>
    <t xml:space="preserve">Valorisation CEE par l'entreprise </t>
  </si>
  <si>
    <t>TOTAL TRAVAUX après valorisation  (€ TTC)</t>
  </si>
  <si>
    <r>
      <t xml:space="preserve">marque : </t>
    </r>
    <r>
      <rPr>
        <b/>
        <sz val="11"/>
        <rFont val="Aptos Narrow"/>
        <family val="2"/>
        <scheme val="minor"/>
      </rPr>
      <t>ATLANTIC</t>
    </r>
    <r>
      <rPr>
        <sz val="11"/>
        <rFont val="Aptos Narrow"/>
        <family val="2"/>
        <scheme val="minor"/>
      </rPr>
      <t xml:space="preserve"> </t>
    </r>
    <r>
      <rPr>
        <b/>
        <sz val="11"/>
        <rFont val="Aptos Narrow"/>
        <family val="2"/>
        <scheme val="minor"/>
      </rPr>
      <t>GUILLOT</t>
    </r>
    <r>
      <rPr>
        <sz val="11"/>
        <rFont val="Raleway"/>
      </rPr>
      <t xml:space="preserve"> ou équivalent </t>
    </r>
  </si>
  <si>
    <t>Le présent lot devra la fourniture et pose du kit hydraulique ATLANTIC ou équivalent  de raccordement des chaudières comprenant un collecteur départ/retour (y compris pompe et accessoires), une bouteille de découplage et un collecteur gaz.</t>
  </si>
  <si>
    <r>
      <t>Conduit de fumée en Inox AISI 316 L, type</t>
    </r>
    <r>
      <rPr>
        <b/>
        <sz val="11"/>
        <rFont val="Times New Roman"/>
        <family val="1"/>
      </rPr>
      <t xml:space="preserve"> CONDENSOR TI</t>
    </r>
    <r>
      <rPr>
        <sz val="11"/>
        <rFont val="Times New Roman"/>
        <family val="1"/>
      </rPr>
      <t xml:space="preserve"> de chez </t>
    </r>
    <r>
      <rPr>
        <b/>
        <sz val="11"/>
        <rFont val="Times New Roman"/>
        <family val="1"/>
      </rPr>
      <t>POUJOULAT ou équivalent,</t>
    </r>
    <r>
      <rPr>
        <sz val="11"/>
        <rFont val="Times New Roman"/>
        <family val="1"/>
      </rPr>
      <t xml:space="preserve"> avec </t>
    </r>
    <r>
      <rPr>
        <b/>
        <sz val="11"/>
        <rFont val="Times New Roman"/>
        <family val="1"/>
      </rPr>
      <t>garantie décennale</t>
    </r>
    <r>
      <rPr>
        <sz val="11"/>
        <rFont val="Times New Roman"/>
        <family val="1"/>
      </rPr>
      <t>, compris toutes sujétions (étanchéité, etc…)</t>
    </r>
  </si>
  <si>
    <r>
      <t xml:space="preserve">Grille de ventilation </t>
    </r>
    <r>
      <rPr>
        <b/>
        <sz val="11"/>
        <rFont val="Times New Roman"/>
        <family val="1"/>
      </rPr>
      <t>FRANCE AIR</t>
    </r>
    <r>
      <rPr>
        <sz val="11"/>
        <rFont val="Times New Roman"/>
        <family val="1"/>
      </rPr>
      <t xml:space="preserve"> ou équivalent type </t>
    </r>
    <r>
      <rPr>
        <b/>
        <sz val="11"/>
        <rFont val="Times New Roman"/>
        <family val="1"/>
      </rPr>
      <t xml:space="preserve">GRA 250 </t>
    </r>
    <r>
      <rPr>
        <sz val="11"/>
        <rFont val="Times New Roman"/>
        <family val="1"/>
      </rPr>
      <t>ou similaire</t>
    </r>
  </si>
  <si>
    <r>
      <t xml:space="preserve">vanne 3 voies de marque </t>
    </r>
    <r>
      <rPr>
        <b/>
        <sz val="11"/>
        <rFont val="Aptos Narrow"/>
        <family val="2"/>
        <scheme val="minor"/>
      </rPr>
      <t>SIEMENS</t>
    </r>
    <r>
      <rPr>
        <sz val="11"/>
        <rFont val="Aptos Narrow"/>
        <family val="2"/>
        <scheme val="minor"/>
      </rPr>
      <t xml:space="preserve"> </t>
    </r>
    <r>
      <rPr>
        <b/>
        <sz val="11"/>
        <rFont val="Aptos Narrow"/>
        <scheme val="minor"/>
      </rPr>
      <t xml:space="preserve">ou équivalent  </t>
    </r>
    <r>
      <rPr>
        <sz val="11"/>
        <rFont val="Aptos Narrow"/>
        <family val="2"/>
        <scheme val="minor"/>
      </rPr>
      <t xml:space="preserve">et de type </t>
    </r>
    <r>
      <rPr>
        <b/>
        <sz val="11"/>
        <rFont val="Aptos Narrow"/>
        <family val="2"/>
        <scheme val="minor"/>
      </rPr>
      <t xml:space="preserve">VXF 32.25-10 </t>
    </r>
    <r>
      <rPr>
        <sz val="11"/>
        <rFont val="Aptos Narrow"/>
        <family val="2"/>
        <scheme val="minor"/>
      </rPr>
      <t xml:space="preserve"> avec un servomoteur de type </t>
    </r>
    <r>
      <rPr>
        <b/>
        <sz val="11"/>
        <rFont val="Aptos Narrow"/>
        <family val="2"/>
        <scheme val="minor"/>
      </rPr>
      <t>SKD 62 ou similaire</t>
    </r>
  </si>
  <si>
    <r>
      <t xml:space="preserve">pompe double à variation de vitesse électronique de </t>
    </r>
    <r>
      <rPr>
        <b/>
        <sz val="11"/>
        <rFont val="Aptos Narrow"/>
        <family val="2"/>
        <scheme val="minor"/>
      </rPr>
      <t xml:space="preserve">GRUNDFOS ou équivalent </t>
    </r>
    <r>
      <rPr>
        <sz val="11"/>
        <rFont val="Aptos Narrow"/>
        <family val="2"/>
        <scheme val="minor"/>
      </rPr>
      <t xml:space="preserve"> et de type </t>
    </r>
    <r>
      <rPr>
        <b/>
        <sz val="11"/>
        <rFont val="Aptos Narrow"/>
        <family val="2"/>
        <scheme val="minor"/>
      </rPr>
      <t xml:space="preserve">MAGNA 3 40-150 F </t>
    </r>
    <r>
      <rPr>
        <sz val="11"/>
        <rFont val="Aptos Narrow"/>
        <family val="2"/>
        <scheme val="minor"/>
      </rPr>
      <t xml:space="preserve"> </t>
    </r>
  </si>
  <si>
    <r>
      <t xml:space="preserve">vanne d'équilibrage de marque </t>
    </r>
    <r>
      <rPr>
        <b/>
        <sz val="11"/>
        <rFont val="Aptos Narrow"/>
        <family val="2"/>
        <scheme val="minor"/>
      </rPr>
      <t xml:space="preserve">Oventrop ou équivalent </t>
    </r>
    <r>
      <rPr>
        <sz val="11"/>
        <rFont val="Aptos Narrow"/>
        <family val="2"/>
        <scheme val="minor"/>
      </rPr>
      <t xml:space="preserve"> et de type </t>
    </r>
    <r>
      <rPr>
        <b/>
        <sz val="11"/>
        <rFont val="Aptos Narrow"/>
        <family val="2"/>
        <scheme val="minor"/>
      </rPr>
      <t xml:space="preserve">Hydrocontrol VFR </t>
    </r>
  </si>
  <si>
    <r>
      <t xml:space="preserve">vanne d'isolement papillon </t>
    </r>
    <r>
      <rPr>
        <b/>
        <sz val="11"/>
        <rFont val="Aptos Narrow"/>
        <family val="2"/>
        <scheme val="minor"/>
      </rPr>
      <t>EUROVALVE</t>
    </r>
    <r>
      <rPr>
        <sz val="11"/>
        <rFont val="Aptos Narrow"/>
        <family val="2"/>
        <scheme val="minor"/>
      </rPr>
      <t xml:space="preserve"> ou équivalent de type </t>
    </r>
    <r>
      <rPr>
        <b/>
        <sz val="11"/>
        <rFont val="Aptos Narrow"/>
        <family val="2"/>
        <scheme val="minor"/>
      </rPr>
      <t xml:space="preserve">EVBLS </t>
    </r>
  </si>
  <si>
    <r>
      <t xml:space="preserve">Purgeur d'air marque </t>
    </r>
    <r>
      <rPr>
        <b/>
        <sz val="11"/>
        <rFont val="Aptos Narrow"/>
        <family val="2"/>
        <scheme val="minor"/>
      </rPr>
      <t>FLAMCO</t>
    </r>
    <r>
      <rPr>
        <sz val="11"/>
        <rFont val="Aptos Narrow"/>
        <family val="2"/>
        <scheme val="minor"/>
      </rPr>
      <t xml:space="preserve"> ou équivalent  type Flexvent top y compris vannes d'isolement.</t>
    </r>
  </si>
  <si>
    <t xml:space="preserve">un désemboueur magnétique en inox de marque SIDEC ou équivalent et de type SCI 50 </t>
  </si>
  <si>
    <r>
      <t xml:space="preserve">Module d'expansion </t>
    </r>
    <r>
      <rPr>
        <b/>
        <sz val="11"/>
        <rFont val="Aptos Narrow"/>
        <family val="2"/>
        <scheme val="minor"/>
      </rPr>
      <t xml:space="preserve">FLAMCO ou équivalent </t>
    </r>
    <r>
      <rPr>
        <sz val="11"/>
        <rFont val="Aptos Narrow"/>
        <family val="2"/>
        <scheme val="minor"/>
      </rPr>
      <t xml:space="preserve"> type </t>
    </r>
    <r>
      <rPr>
        <b/>
        <sz val="11"/>
        <rFont val="Aptos Narrow"/>
        <family val="2"/>
        <scheme val="minor"/>
      </rPr>
      <t>FLEXCON</t>
    </r>
  </si>
  <si>
    <r>
      <t xml:space="preserve">un disconnecteur à zone de pression réduite contrôlable agrée par le CSTB de marque </t>
    </r>
    <r>
      <rPr>
        <b/>
        <sz val="11"/>
        <rFont val="Aptos Narrow"/>
        <family val="2"/>
        <scheme val="minor"/>
      </rPr>
      <t xml:space="preserve">DANFOSS SOCLA ou équivalent </t>
    </r>
    <r>
      <rPr>
        <sz val="11"/>
        <rFont val="Aptos Narrow"/>
        <family val="2"/>
        <scheme val="minor"/>
      </rPr>
      <t xml:space="preserve"> type </t>
    </r>
    <r>
      <rPr>
        <b/>
        <sz val="11"/>
        <rFont val="Aptos Narrow"/>
        <family val="2"/>
        <scheme val="minor"/>
      </rPr>
      <t xml:space="preserve">BA 2760 </t>
    </r>
  </si>
  <si>
    <r>
      <t xml:space="preserve">un robinet de puisage à nez fileté, y compris raccord au nez et disconnecteur d'extrémité </t>
    </r>
    <r>
      <rPr>
        <b/>
        <sz val="11"/>
        <rFont val="Aptos Narrow"/>
        <family val="2"/>
        <scheme val="minor"/>
      </rPr>
      <t>DANFOSS SOCLA</t>
    </r>
    <r>
      <rPr>
        <sz val="11"/>
        <rFont val="Aptos Narrow"/>
        <family val="2"/>
        <scheme val="minor"/>
      </rPr>
      <t xml:space="preserve"> ou équivalent  type </t>
    </r>
    <r>
      <rPr>
        <b/>
        <sz val="11"/>
        <rFont val="Aptos Narrow"/>
        <family val="2"/>
        <scheme val="minor"/>
      </rPr>
      <t>HA</t>
    </r>
  </si>
  <si>
    <r>
      <t xml:space="preserve">compteur d’énergie de marque </t>
    </r>
    <r>
      <rPr>
        <b/>
        <sz val="11"/>
        <rFont val="Aptos Narrow"/>
        <family val="2"/>
        <scheme val="minor"/>
      </rPr>
      <t xml:space="preserve">KAMSTRUP ou équivalent </t>
    </r>
    <r>
      <rPr>
        <sz val="11"/>
        <rFont val="Aptos Narrow"/>
        <family val="2"/>
        <scheme val="minor"/>
      </rPr>
      <t xml:space="preserve">de type </t>
    </r>
    <r>
      <rPr>
        <b/>
        <sz val="11"/>
        <rFont val="Aptos Narrow"/>
        <family val="2"/>
        <scheme val="minor"/>
      </rPr>
      <t>MULTICAL 403</t>
    </r>
    <r>
      <rPr>
        <sz val="11"/>
        <rFont val="Aptos Narrow"/>
        <family val="2"/>
        <scheme val="minor"/>
      </rPr>
      <t xml:space="preserve"> pour le circuit primaire ECS.</t>
    </r>
  </si>
  <si>
    <t>Calorifugeage des canalisations d'EF en Armaflex ou équivalent , épaisseur 13 mm</t>
  </si>
  <si>
    <t>Fourniture et pose d'un tableau de commande ATLANTIC ou équivalent  type Navistem b300</t>
  </si>
  <si>
    <t>Mise en place d'un traitement d'eau de marque BWT ou équivalent type PERLA PRO XS 10 SIMPLY CONNECT 
Une vanne en polymère avec compteur et mitigeur intégré
Un corps polyester armé fibre de verre
Un coffret de commande électronique
Un système de raccordement Simply Connect avec by-pass et flexibles</t>
  </si>
  <si>
    <t>Le présent lot devra la réalisation de semelles filantes en béton armé adaptées à la nature du sol, selon étude géotechnique réalisé par le présent lot. Les fondations supporteront les charges du local (murs, toiture, équipements) en incluant une charge d’exploitation d’environ 300 kg/m².</t>
  </si>
  <si>
    <t xml:space="preserve">Création de conduit VH de section </t>
  </si>
  <si>
    <t xml:space="preserve">Etude électrique du présent lot </t>
  </si>
  <si>
    <t>Une détection des surcharges doit être prévue sur le neutre des circuits polyphasés et entrainer la déconnexion des phases.</t>
  </si>
  <si>
    <t>Mettre en place des dispositifs différentiels de type A pour du monophasé ou de type B pour du polyphasé sur les variateurs de vitesse.</t>
  </si>
  <si>
    <t>TOTAL TRAVAUX PSE (€ HT)</t>
  </si>
  <si>
    <t xml:space="preserve">Tranche Optionnelle  : Traitement de déchet amianté </t>
  </si>
  <si>
    <t>DOE au format PDF en deux exemplaires papier + un supports numériques compatible autocad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</si>
</sst>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_-* #,##0.00\ &quot;€&quot;_-;\-* #,##0.00\ &quot;€&quot;_-;_-* &quot;-&quot;??\ &quot;€&quot;_-;_-@_-"/>
  </numFmts>
  <fonts count="39" x14ac:knownFonts="1">
    <font>
      <sz val="11"/>
      <color theme="1"/>
      <name val="Aptos Narrow"/>
      <family val="2"/>
      <scheme val="minor"/>
    </font>
    <font>
      <sz val="11"/>
      <color theme="1"/>
      <name val="Aptos Narrow"/>
      <family val="2"/>
      <scheme val="minor"/>
    </font>
    <font>
      <i/>
      <sz val="9"/>
      <color theme="1"/>
      <name val="Aptos Narrow"/>
      <family val="2"/>
      <scheme val="minor"/>
    </font>
    <font>
      <sz val="10"/>
      <color theme="1"/>
      <name val="Aptos Narrow"/>
      <family val="2"/>
      <scheme val="minor"/>
    </font>
    <font>
      <sz val="11"/>
      <name val="Aptos Narrow"/>
      <family val="2"/>
      <scheme val="minor"/>
    </font>
    <font>
      <i/>
      <sz val="11"/>
      <color theme="1"/>
      <name val="Raleway"/>
    </font>
    <font>
      <b/>
      <sz val="12"/>
      <color theme="1"/>
      <name val="Raleway"/>
    </font>
    <font>
      <b/>
      <sz val="12"/>
      <name val="Raleway"/>
    </font>
    <font>
      <i/>
      <sz val="10"/>
      <name val="Raleway"/>
    </font>
    <font>
      <b/>
      <sz val="11"/>
      <name val="Raleway"/>
    </font>
    <font>
      <i/>
      <sz val="9"/>
      <name val="Raleway"/>
    </font>
    <font>
      <sz val="11"/>
      <name val="Raleway"/>
    </font>
    <font>
      <sz val="10"/>
      <name val="Raleway"/>
    </font>
    <font>
      <sz val="11"/>
      <color theme="1"/>
      <name val="Raleway"/>
    </font>
    <font>
      <i/>
      <sz val="9"/>
      <name val="Aptos Narrow"/>
      <family val="2"/>
      <scheme val="minor"/>
    </font>
    <font>
      <b/>
      <sz val="14"/>
      <name val="Aptos Narrow"/>
      <family val="2"/>
      <scheme val="minor"/>
    </font>
    <font>
      <b/>
      <sz val="14"/>
      <name val="Raleway"/>
    </font>
    <font>
      <sz val="14"/>
      <name val="Raleway"/>
    </font>
    <font>
      <sz val="14"/>
      <color theme="1"/>
      <name val="Raleway"/>
    </font>
    <font>
      <sz val="14"/>
      <color theme="1"/>
      <name val="Aptos Narrow"/>
      <family val="2"/>
      <scheme val="minor"/>
    </font>
    <font>
      <b/>
      <sz val="11"/>
      <name val="Aptos Narrow"/>
      <family val="2"/>
      <scheme val="minor"/>
    </font>
    <font>
      <b/>
      <sz val="14"/>
      <color theme="1"/>
      <name val="Raleway"/>
    </font>
    <font>
      <b/>
      <i/>
      <sz val="11"/>
      <name val="Raleway"/>
    </font>
    <font>
      <b/>
      <sz val="11"/>
      <color theme="1"/>
      <name val="Raleway"/>
    </font>
    <font>
      <i/>
      <sz val="9"/>
      <color theme="4"/>
      <name val="Aptos Narrow"/>
      <family val="2"/>
      <scheme val="minor"/>
    </font>
    <font>
      <i/>
      <sz val="11"/>
      <name val="Raleway"/>
    </font>
    <font>
      <b/>
      <i/>
      <sz val="9"/>
      <name val="Aptos Narrow"/>
      <family val="2"/>
      <scheme val="minor"/>
    </font>
    <font>
      <sz val="12"/>
      <color theme="1"/>
      <name val="Wingdings"/>
      <charset val="2"/>
    </font>
    <font>
      <sz val="7"/>
      <color theme="1"/>
      <name val="Times New Roman"/>
      <family val="1"/>
    </font>
    <font>
      <sz val="12"/>
      <color theme="1"/>
      <name val="Calibri"/>
      <family val="2"/>
    </font>
    <font>
      <sz val="12"/>
      <color theme="1"/>
      <name val="Courier New"/>
      <family val="1"/>
    </font>
    <font>
      <b/>
      <sz val="11"/>
      <name val="Times New Roman"/>
      <family val="1"/>
    </font>
    <font>
      <sz val="11"/>
      <name val="Times New Roman"/>
      <family val="1"/>
    </font>
    <font>
      <i/>
      <sz val="9"/>
      <color theme="1"/>
      <name val="Raleway"/>
    </font>
    <font>
      <sz val="10"/>
      <color theme="1"/>
      <name val="Raleway"/>
    </font>
    <font>
      <b/>
      <sz val="9"/>
      <name val="Raleway"/>
    </font>
    <font>
      <b/>
      <sz val="10"/>
      <name val="Raleway"/>
    </font>
    <font>
      <i/>
      <sz val="14"/>
      <name val="Raleway"/>
    </font>
    <font>
      <b/>
      <sz val="11"/>
      <name val="Aptos Narrow"/>
      <scheme val="minor"/>
    </font>
  </fonts>
  <fills count="4">
    <fill>
      <patternFill patternType="none"/>
    </fill>
    <fill>
      <patternFill patternType="gray125"/>
    </fill>
    <fill>
      <patternFill patternType="solid">
        <fgColor theme="4" tint="0.79998168889431442"/>
        <bgColor indexed="64"/>
      </patternFill>
    </fill>
    <fill>
      <patternFill patternType="solid">
        <fgColor theme="0"/>
        <bgColor indexed="64"/>
      </patternFill>
    </fill>
  </fills>
  <borders count="35">
    <border>
      <left/>
      <right/>
      <top/>
      <bottom/>
      <diagonal/>
    </border>
    <border>
      <left/>
      <right/>
      <top/>
      <bottom style="thick">
        <color indexed="64"/>
      </bottom>
      <diagonal/>
    </border>
    <border>
      <left/>
      <right style="thick">
        <color indexed="64"/>
      </right>
      <top/>
      <bottom style="thick">
        <color indexed="64"/>
      </bottom>
      <diagonal/>
    </border>
    <border>
      <left style="thick">
        <color indexed="64"/>
      </left>
      <right/>
      <top style="thick">
        <color indexed="64"/>
      </top>
      <bottom/>
      <diagonal/>
    </border>
    <border>
      <left/>
      <right/>
      <top style="thick">
        <color indexed="64"/>
      </top>
      <bottom/>
      <diagonal/>
    </border>
    <border>
      <left/>
      <right style="thick">
        <color indexed="64"/>
      </right>
      <top style="thick">
        <color indexed="64"/>
      </top>
      <bottom/>
      <diagonal/>
    </border>
    <border>
      <left style="thick">
        <color indexed="64"/>
      </left>
      <right/>
      <top style="thick">
        <color indexed="64"/>
      </top>
      <bottom style="medium">
        <color indexed="64"/>
      </bottom>
      <diagonal/>
    </border>
    <border>
      <left/>
      <right/>
      <top style="thick">
        <color indexed="64"/>
      </top>
      <bottom style="medium">
        <color indexed="64"/>
      </bottom>
      <diagonal/>
    </border>
    <border>
      <left/>
      <right style="thin">
        <color indexed="64"/>
      </right>
      <top style="thick">
        <color indexed="64"/>
      </top>
      <bottom style="medium">
        <color indexed="64"/>
      </bottom>
      <diagonal/>
    </border>
    <border>
      <left style="medium">
        <color indexed="64"/>
      </left>
      <right/>
      <top style="thick">
        <color indexed="64"/>
      </top>
      <bottom style="medium">
        <color indexed="64"/>
      </bottom>
      <diagonal/>
    </border>
    <border>
      <left style="thin">
        <color indexed="64"/>
      </left>
      <right style="thick">
        <color indexed="64"/>
      </right>
      <top style="thick">
        <color indexed="64"/>
      </top>
      <bottom style="medium">
        <color indexed="64"/>
      </bottom>
      <diagonal/>
    </border>
    <border>
      <left style="thick">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top style="medium">
        <color indexed="64"/>
      </top>
      <bottom/>
      <diagonal/>
    </border>
    <border>
      <left/>
      <right style="thin">
        <color indexed="64"/>
      </right>
      <top/>
      <bottom/>
      <diagonal/>
    </border>
    <border>
      <left style="thin">
        <color indexed="64"/>
      </left>
      <right style="thick">
        <color indexed="64"/>
      </right>
      <top/>
      <bottom/>
      <diagonal/>
    </border>
    <border>
      <left style="thick">
        <color indexed="64"/>
      </left>
      <right/>
      <top/>
      <bottom/>
      <diagonal/>
    </border>
    <border>
      <left style="medium">
        <color indexed="64"/>
      </left>
      <right/>
      <top/>
      <bottom/>
      <diagonal/>
    </border>
    <border>
      <left style="thin">
        <color indexed="64"/>
      </left>
      <right style="thick">
        <color indexed="64"/>
      </right>
      <top style="medium">
        <color indexed="64"/>
      </top>
      <bottom style="medium">
        <color indexed="64"/>
      </bottom>
      <diagonal/>
    </border>
    <border>
      <left style="thin">
        <color indexed="64"/>
      </left>
      <right style="thick">
        <color indexed="64"/>
      </right>
      <top style="medium">
        <color indexed="64"/>
      </top>
      <bottom/>
      <diagonal/>
    </border>
    <border>
      <left style="thick">
        <color indexed="64"/>
      </left>
      <right/>
      <top/>
      <bottom style="medium">
        <color indexed="64"/>
      </bottom>
      <diagonal/>
    </border>
    <border>
      <left/>
      <right/>
      <top/>
      <bottom style="medium">
        <color indexed="64"/>
      </bottom>
      <diagonal/>
    </border>
    <border>
      <left/>
      <right style="thin">
        <color indexed="64"/>
      </right>
      <top/>
      <bottom style="medium">
        <color indexed="64"/>
      </bottom>
      <diagonal/>
    </border>
    <border>
      <left style="medium">
        <color indexed="64"/>
      </left>
      <right/>
      <top/>
      <bottom style="medium">
        <color indexed="64"/>
      </bottom>
      <diagonal/>
    </border>
    <border>
      <left style="thin">
        <color indexed="64"/>
      </left>
      <right style="thick">
        <color indexed="64"/>
      </right>
      <top/>
      <bottom style="medium">
        <color indexed="64"/>
      </bottom>
      <diagonal/>
    </border>
    <border>
      <left/>
      <right style="thick">
        <color indexed="64"/>
      </right>
      <top/>
      <bottom/>
      <diagonal/>
    </border>
    <border>
      <left/>
      <right style="thin">
        <color indexed="64"/>
      </right>
      <top style="thick">
        <color indexed="64"/>
      </top>
      <bottom/>
      <diagonal/>
    </border>
    <border>
      <left style="medium">
        <color indexed="64"/>
      </left>
      <right/>
      <top style="thick">
        <color indexed="64"/>
      </top>
      <bottom/>
      <diagonal/>
    </border>
    <border>
      <left style="thin">
        <color indexed="64"/>
      </left>
      <right style="thick">
        <color indexed="64"/>
      </right>
      <top style="thick">
        <color indexed="64"/>
      </top>
      <bottom/>
      <diagonal/>
    </border>
    <border>
      <left style="thin">
        <color indexed="64"/>
      </left>
      <right style="thick">
        <color indexed="64"/>
      </right>
      <top style="double">
        <color indexed="64"/>
      </top>
      <bottom style="double">
        <color indexed="64"/>
      </bottom>
      <diagonal/>
    </border>
    <border>
      <left style="thick">
        <color indexed="64"/>
      </left>
      <right/>
      <top/>
      <bottom style="thick">
        <color indexed="64"/>
      </bottom>
      <diagonal/>
    </border>
    <border>
      <left/>
      <right style="thin">
        <color indexed="64"/>
      </right>
      <top/>
      <bottom style="thick">
        <color indexed="64"/>
      </bottom>
      <diagonal/>
    </border>
    <border>
      <left style="medium">
        <color indexed="64"/>
      </left>
      <right/>
      <top/>
      <bottom style="thick">
        <color indexed="64"/>
      </bottom>
      <diagonal/>
    </border>
    <border>
      <left style="thin">
        <color indexed="64"/>
      </left>
      <right style="thick">
        <color indexed="64"/>
      </right>
      <top/>
      <bottom style="thick">
        <color indexed="64"/>
      </bottom>
      <diagonal/>
    </border>
  </borders>
  <cellStyleXfs count="2">
    <xf numFmtId="0" fontId="0" fillId="0" borderId="0"/>
    <xf numFmtId="164" fontId="1" fillId="0" borderId="0" applyFont="0" applyFill="0" applyBorder="0" applyAlignment="0" applyProtection="0"/>
  </cellStyleXfs>
  <cellXfs count="104">
    <xf numFmtId="0" fontId="0" fillId="0" borderId="0" xfId="0"/>
    <xf numFmtId="0" fontId="0" fillId="0" borderId="0" xfId="0" applyAlignment="1">
      <alignment horizontal="center"/>
    </xf>
    <xf numFmtId="0" fontId="2" fillId="0" borderId="0" xfId="0" applyFont="1" applyAlignment="1">
      <alignment wrapText="1"/>
    </xf>
    <xf numFmtId="0" fontId="0" fillId="0" borderId="0" xfId="0" applyAlignment="1">
      <alignment wrapText="1"/>
    </xf>
    <xf numFmtId="0" fontId="3" fillId="0" borderId="0" xfId="0" applyFont="1"/>
    <xf numFmtId="164" fontId="4" fillId="0" borderId="0" xfId="1" applyFont="1" applyAlignment="1">
      <alignment horizontal="right" vertical="center"/>
    </xf>
    <xf numFmtId="164" fontId="0" fillId="0" borderId="0" xfId="1" applyFont="1" applyAlignment="1">
      <alignment horizontal="right" vertical="center"/>
    </xf>
    <xf numFmtId="0" fontId="5" fillId="0" borderId="1" xfId="0" applyFont="1" applyBorder="1" applyAlignment="1">
      <alignment horizontal="left" vertical="top"/>
    </xf>
    <xf numFmtId="0" fontId="2" fillId="0" borderId="1" xfId="0" applyFont="1" applyBorder="1" applyAlignment="1">
      <alignment wrapText="1"/>
    </xf>
    <xf numFmtId="0" fontId="0" fillId="0" borderId="2" xfId="0" applyBorder="1" applyAlignment="1">
      <alignment wrapText="1"/>
    </xf>
    <xf numFmtId="0" fontId="7" fillId="2" borderId="6" xfId="0" applyFont="1" applyFill="1" applyBorder="1" applyAlignment="1">
      <alignment horizontal="center" vertical="center"/>
    </xf>
    <xf numFmtId="0" fontId="8" fillId="2" borderId="7" xfId="0" applyFont="1" applyFill="1" applyBorder="1" applyAlignment="1">
      <alignment vertical="center" wrapText="1"/>
    </xf>
    <xf numFmtId="0" fontId="7" fillId="2" borderId="8" xfId="0" applyFont="1" applyFill="1" applyBorder="1" applyAlignment="1">
      <alignment horizontal="left" vertical="center"/>
    </xf>
    <xf numFmtId="0" fontId="9" fillId="2" borderId="9" xfId="0" applyFont="1" applyFill="1" applyBorder="1" applyAlignment="1">
      <alignment horizontal="center" vertical="center"/>
    </xf>
    <xf numFmtId="0" fontId="9" fillId="2" borderId="8" xfId="0" applyFont="1" applyFill="1" applyBorder="1" applyAlignment="1">
      <alignment horizontal="center" vertical="center"/>
    </xf>
    <xf numFmtId="164" fontId="7" fillId="2" borderId="8" xfId="1" applyFont="1" applyFill="1" applyBorder="1" applyAlignment="1">
      <alignment horizontal="center" vertical="center" wrapText="1"/>
    </xf>
    <xf numFmtId="164" fontId="7" fillId="2" borderId="10" xfId="1" applyFont="1" applyFill="1" applyBorder="1" applyAlignment="1">
      <alignment horizontal="center" vertical="center" wrapText="1"/>
    </xf>
    <xf numFmtId="0" fontId="4" fillId="3" borderId="11" xfId="0" applyFont="1" applyFill="1" applyBorder="1" applyAlignment="1">
      <alignment horizontal="center" vertical="center"/>
    </xf>
    <xf numFmtId="0" fontId="10" fillId="3" borderId="12" xfId="0" applyFont="1" applyFill="1" applyBorder="1" applyAlignment="1">
      <alignment vertical="center" wrapText="1"/>
    </xf>
    <xf numFmtId="0" fontId="11" fillId="3" borderId="13" xfId="0" applyFont="1" applyFill="1" applyBorder="1" applyAlignment="1">
      <alignment vertical="center" wrapText="1"/>
    </xf>
    <xf numFmtId="0" fontId="12" fillId="3" borderId="14" xfId="0" applyFont="1" applyFill="1" applyBorder="1" applyAlignment="1">
      <alignment horizontal="center" vertical="center"/>
    </xf>
    <xf numFmtId="0" fontId="12" fillId="3" borderId="13" xfId="0" applyFont="1" applyFill="1" applyBorder="1" applyAlignment="1">
      <alignment horizontal="center" vertical="center"/>
    </xf>
    <xf numFmtId="164" fontId="11" fillId="2" borderId="15" xfId="1" applyFont="1" applyFill="1" applyBorder="1" applyAlignment="1" applyProtection="1">
      <alignment horizontal="right" vertical="center"/>
      <protection locked="0"/>
    </xf>
    <xf numFmtId="164" fontId="13" fillId="2" borderId="16" xfId="1" applyFont="1" applyFill="1" applyBorder="1" applyAlignment="1" applyProtection="1">
      <alignment horizontal="right" vertical="center"/>
      <protection locked="0"/>
    </xf>
    <xf numFmtId="0" fontId="14" fillId="0" borderId="0" xfId="0" applyFont="1" applyAlignment="1">
      <alignment vertical="center" wrapText="1"/>
    </xf>
    <xf numFmtId="0" fontId="15" fillId="0" borderId="17" xfId="0" applyFont="1" applyBorder="1" applyAlignment="1">
      <alignment horizontal="center" vertical="center"/>
    </xf>
    <xf numFmtId="0" fontId="10" fillId="0" borderId="0" xfId="0" applyFont="1" applyAlignment="1">
      <alignment vertical="center" wrapText="1"/>
    </xf>
    <xf numFmtId="0" fontId="16" fillId="0" borderId="15" xfId="0" applyFont="1" applyBorder="1" applyAlignment="1">
      <alignment horizontal="left" vertical="center" wrapText="1"/>
    </xf>
    <xf numFmtId="0" fontId="12" fillId="3" borderId="18" xfId="0" applyFont="1" applyFill="1" applyBorder="1" applyAlignment="1">
      <alignment horizontal="center" vertical="center"/>
    </xf>
    <xf numFmtId="0" fontId="12" fillId="3" borderId="15" xfId="0" applyFont="1" applyFill="1" applyBorder="1" applyAlignment="1">
      <alignment horizontal="center" vertical="center"/>
    </xf>
    <xf numFmtId="164" fontId="17" fillId="2" borderId="15" xfId="1" applyFont="1" applyFill="1" applyBorder="1" applyAlignment="1" applyProtection="1">
      <alignment horizontal="right" vertical="center"/>
      <protection locked="0"/>
    </xf>
    <xf numFmtId="164" fontId="18" fillId="2" borderId="16" xfId="1" applyFont="1" applyFill="1" applyBorder="1" applyAlignment="1" applyProtection="1">
      <alignment horizontal="right" vertical="center"/>
      <protection locked="0"/>
    </xf>
    <xf numFmtId="0" fontId="19" fillId="0" borderId="0" xfId="0" applyFont="1"/>
    <xf numFmtId="0" fontId="14" fillId="3" borderId="0" xfId="0" applyFont="1" applyFill="1" applyAlignment="1">
      <alignment vertical="center" wrapText="1"/>
    </xf>
    <xf numFmtId="0" fontId="20" fillId="0" borderId="17" xfId="0" applyFont="1" applyBorder="1" applyAlignment="1">
      <alignment horizontal="center" vertical="center"/>
    </xf>
    <xf numFmtId="0" fontId="10" fillId="3" borderId="0" xfId="0" applyFont="1" applyFill="1" applyAlignment="1">
      <alignment vertical="center" wrapText="1"/>
    </xf>
    <xf numFmtId="0" fontId="11" fillId="3" borderId="15" xfId="0" applyFont="1" applyFill="1" applyBorder="1" applyAlignment="1">
      <alignment vertical="center" wrapText="1"/>
    </xf>
    <xf numFmtId="0" fontId="4" fillId="3" borderId="17" xfId="0" applyFont="1" applyFill="1" applyBorder="1" applyAlignment="1">
      <alignment horizontal="center" vertical="center"/>
    </xf>
    <xf numFmtId="0" fontId="16" fillId="0" borderId="15" xfId="0" applyFont="1" applyBorder="1" applyAlignment="1">
      <alignment horizontal="right" vertical="center" wrapText="1"/>
    </xf>
    <xf numFmtId="164" fontId="21" fillId="2" borderId="19" xfId="1" applyFont="1" applyFill="1" applyBorder="1" applyAlignment="1" applyProtection="1">
      <alignment horizontal="right" vertical="center"/>
      <protection locked="0"/>
    </xf>
    <xf numFmtId="0" fontId="22" fillId="0" borderId="15" xfId="0" applyFont="1" applyBorder="1" applyAlignment="1">
      <alignment horizontal="right" vertical="center" wrapText="1"/>
    </xf>
    <xf numFmtId="164" fontId="23" fillId="2" borderId="16" xfId="1" applyFont="1" applyFill="1" applyBorder="1" applyAlignment="1" applyProtection="1">
      <alignment horizontal="right" vertical="center"/>
      <protection locked="0"/>
    </xf>
    <xf numFmtId="0" fontId="24" fillId="0" borderId="0" xfId="0" applyFont="1" applyAlignment="1">
      <alignment vertical="center" wrapText="1"/>
    </xf>
    <xf numFmtId="0" fontId="4" fillId="0" borderId="11" xfId="0" applyFont="1" applyBorder="1" applyAlignment="1">
      <alignment horizontal="center" vertical="center"/>
    </xf>
    <xf numFmtId="0" fontId="10" fillId="0" borderId="12" xfId="0" applyFont="1" applyBorder="1" applyAlignment="1">
      <alignment vertical="center" wrapText="1"/>
    </xf>
    <xf numFmtId="0" fontId="11" fillId="0" borderId="13" xfId="0" applyFont="1" applyBorder="1" applyAlignment="1">
      <alignment vertical="center" wrapText="1"/>
    </xf>
    <xf numFmtId="164" fontId="11" fillId="2" borderId="13" xfId="1" applyFont="1" applyFill="1" applyBorder="1" applyAlignment="1" applyProtection="1">
      <alignment horizontal="right" vertical="center"/>
      <protection locked="0"/>
    </xf>
    <xf numFmtId="164" fontId="13" fillId="2" borderId="20" xfId="1" applyFont="1" applyFill="1" applyBorder="1" applyAlignment="1" applyProtection="1">
      <alignment horizontal="right" vertical="center"/>
      <protection locked="0"/>
    </xf>
    <xf numFmtId="0" fontId="11" fillId="0" borderId="15" xfId="0" applyFont="1" applyBorder="1" applyAlignment="1">
      <alignment vertical="center" wrapText="1"/>
    </xf>
    <xf numFmtId="0" fontId="9" fillId="0" borderId="15" xfId="0" applyFont="1" applyBorder="1" applyAlignment="1">
      <alignment horizontal="left" vertical="center" wrapText="1"/>
    </xf>
    <xf numFmtId="0" fontId="4" fillId="0" borderId="17" xfId="0" applyFont="1" applyBorder="1" applyAlignment="1">
      <alignment horizontal="center" vertical="center"/>
    </xf>
    <xf numFmtId="164" fontId="11" fillId="2" borderId="16" xfId="1" applyFont="1" applyFill="1" applyBorder="1" applyAlignment="1" applyProtection="1">
      <alignment horizontal="right" vertical="center"/>
      <protection locked="0"/>
    </xf>
    <xf numFmtId="0" fontId="26" fillId="3" borderId="0" xfId="0" applyFont="1" applyFill="1" applyAlignment="1">
      <alignment vertical="center" wrapText="1"/>
    </xf>
    <xf numFmtId="0" fontId="9" fillId="3" borderId="15" xfId="0" applyFont="1" applyFill="1" applyBorder="1" applyAlignment="1">
      <alignment horizontal="left" vertical="center" wrapText="1"/>
    </xf>
    <xf numFmtId="0" fontId="11" fillId="3" borderId="15" xfId="0" applyFont="1" applyFill="1" applyBorder="1" applyAlignment="1">
      <alignment horizontal="left" vertical="center" wrapText="1"/>
    </xf>
    <xf numFmtId="0" fontId="27" fillId="0" borderId="0" xfId="0" applyFont="1" applyAlignment="1">
      <alignment horizontal="justify" vertical="center"/>
    </xf>
    <xf numFmtId="0" fontId="30" fillId="0" borderId="0" xfId="0" applyFont="1" applyAlignment="1">
      <alignment horizontal="justify" vertical="center"/>
    </xf>
    <xf numFmtId="0" fontId="22" fillId="3" borderId="15" xfId="0" applyFont="1" applyFill="1" applyBorder="1" applyAlignment="1">
      <alignment horizontal="left" vertical="center" wrapText="1"/>
    </xf>
    <xf numFmtId="0" fontId="20" fillId="3" borderId="17" xfId="0" applyFont="1" applyFill="1" applyBorder="1" applyAlignment="1">
      <alignment horizontal="center" vertical="center"/>
    </xf>
    <xf numFmtId="0" fontId="15" fillId="0" borderId="11" xfId="0" applyFont="1" applyBorder="1" applyAlignment="1">
      <alignment horizontal="center" vertical="center"/>
    </xf>
    <xf numFmtId="0" fontId="16" fillId="0" borderId="13" xfId="0" applyFont="1" applyBorder="1" applyAlignment="1">
      <alignment horizontal="left" vertical="center" wrapText="1"/>
    </xf>
    <xf numFmtId="164" fontId="17" fillId="2" borderId="13" xfId="1" applyFont="1" applyFill="1" applyBorder="1" applyAlignment="1" applyProtection="1">
      <alignment horizontal="right" vertical="center"/>
      <protection locked="0"/>
    </xf>
    <xf numFmtId="164" fontId="18" fillId="2" borderId="20" xfId="1" applyFont="1" applyFill="1" applyBorder="1" applyAlignment="1" applyProtection="1">
      <alignment horizontal="right" vertical="center"/>
      <protection locked="0"/>
    </xf>
    <xf numFmtId="0" fontId="11" fillId="0" borderId="15" xfId="0" applyFont="1" applyBorder="1" applyAlignment="1">
      <alignment horizontal="left" vertical="center" wrapText="1"/>
    </xf>
    <xf numFmtId="164" fontId="16" fillId="2" borderId="19" xfId="1" applyFont="1" applyFill="1" applyBorder="1" applyAlignment="1" applyProtection="1">
      <alignment horizontal="right" vertical="center"/>
      <protection locked="0"/>
    </xf>
    <xf numFmtId="0" fontId="20" fillId="0" borderId="21" xfId="0" applyFont="1" applyBorder="1" applyAlignment="1">
      <alignment horizontal="center" vertical="center"/>
    </xf>
    <xf numFmtId="0" fontId="10" fillId="0" borderId="22" xfId="0" applyFont="1" applyBorder="1" applyAlignment="1">
      <alignment vertical="center" wrapText="1"/>
    </xf>
    <xf numFmtId="0" fontId="16" fillId="0" borderId="23" xfId="0" applyFont="1" applyBorder="1" applyAlignment="1">
      <alignment horizontal="right" vertical="center" wrapText="1"/>
    </xf>
    <xf numFmtId="0" fontId="12" fillId="3" borderId="24" xfId="0" applyFont="1" applyFill="1" applyBorder="1" applyAlignment="1">
      <alignment horizontal="center" vertical="center"/>
    </xf>
    <xf numFmtId="0" fontId="12" fillId="3" borderId="23" xfId="0" applyFont="1" applyFill="1" applyBorder="1" applyAlignment="1">
      <alignment horizontal="center" vertical="center"/>
    </xf>
    <xf numFmtId="164" fontId="11" fillId="2" borderId="23" xfId="1" applyFont="1" applyFill="1" applyBorder="1" applyAlignment="1" applyProtection="1">
      <alignment horizontal="right" vertical="center"/>
      <protection locked="0"/>
    </xf>
    <xf numFmtId="164" fontId="7" fillId="2" borderId="25" xfId="1" applyFont="1" applyFill="1" applyBorder="1" applyAlignment="1" applyProtection="1">
      <alignment horizontal="right" vertical="center"/>
      <protection locked="0"/>
    </xf>
    <xf numFmtId="0" fontId="0" fillId="0" borderId="17" xfId="0" applyBorder="1" applyAlignment="1">
      <alignment horizontal="center"/>
    </xf>
    <xf numFmtId="0" fontId="33" fillId="0" borderId="0" xfId="0" applyFont="1"/>
    <xf numFmtId="0" fontId="13" fillId="0" borderId="0" xfId="0" applyFont="1"/>
    <xf numFmtId="0" fontId="34" fillId="0" borderId="0" xfId="0" applyFont="1"/>
    <xf numFmtId="164" fontId="11" fillId="3" borderId="0" xfId="1" applyFont="1" applyFill="1" applyBorder="1"/>
    <xf numFmtId="164" fontId="13" fillId="3" borderId="26" xfId="1" applyFont="1" applyFill="1" applyBorder="1"/>
    <xf numFmtId="0" fontId="35" fillId="2" borderId="3" xfId="0" applyFont="1" applyFill="1" applyBorder="1" applyAlignment="1">
      <alignment horizontal="center" vertical="center"/>
    </xf>
    <xf numFmtId="0" fontId="10" fillId="2" borderId="4" xfId="0" applyFont="1" applyFill="1" applyBorder="1" applyAlignment="1">
      <alignment vertical="center"/>
    </xf>
    <xf numFmtId="0" fontId="35" fillId="2" borderId="27" xfId="0" applyFont="1" applyFill="1" applyBorder="1" applyAlignment="1">
      <alignment horizontal="right" vertical="center"/>
    </xf>
    <xf numFmtId="0" fontId="36" fillId="2" borderId="28" xfId="0" applyFont="1" applyFill="1" applyBorder="1" applyAlignment="1">
      <alignment horizontal="right" vertical="center"/>
    </xf>
    <xf numFmtId="0" fontId="36" fillId="2" borderId="27" xfId="0" applyFont="1" applyFill="1" applyBorder="1" applyAlignment="1">
      <alignment horizontal="right" vertical="center"/>
    </xf>
    <xf numFmtId="164" fontId="35" fillId="2" borderId="27" xfId="1" applyFont="1" applyFill="1" applyBorder="1" applyAlignment="1">
      <alignment horizontal="right" vertical="center"/>
    </xf>
    <xf numFmtId="164" fontId="35" fillId="2" borderId="29" xfId="1" applyFont="1" applyFill="1" applyBorder="1" applyAlignment="1">
      <alignment horizontal="right" vertical="center"/>
    </xf>
    <xf numFmtId="0" fontId="16" fillId="2" borderId="17" xfId="0" applyFont="1" applyFill="1" applyBorder="1" applyAlignment="1">
      <alignment horizontal="center" vertical="center"/>
    </xf>
    <xf numFmtId="0" fontId="37" fillId="2" borderId="0" xfId="0" applyFont="1" applyFill="1" applyAlignment="1">
      <alignment vertical="center"/>
    </xf>
    <xf numFmtId="0" fontId="16" fillId="2" borderId="15" xfId="0" applyFont="1" applyFill="1" applyBorder="1" applyAlignment="1">
      <alignment horizontal="right" vertical="center"/>
    </xf>
    <xf numFmtId="0" fontId="16" fillId="2" borderId="18" xfId="0" applyFont="1" applyFill="1" applyBorder="1" applyAlignment="1">
      <alignment horizontal="right" vertical="center"/>
    </xf>
    <xf numFmtId="164" fontId="16" fillId="2" borderId="15" xfId="1" applyFont="1" applyFill="1" applyBorder="1" applyAlignment="1">
      <alignment horizontal="right" vertical="center"/>
    </xf>
    <xf numFmtId="164" fontId="16" fillId="2" borderId="30" xfId="1" applyFont="1" applyFill="1" applyBorder="1" applyAlignment="1">
      <alignment horizontal="right" vertical="center"/>
    </xf>
    <xf numFmtId="0" fontId="35" fillId="2" borderId="31" xfId="0" applyFont="1" applyFill="1" applyBorder="1" applyAlignment="1">
      <alignment horizontal="center" vertical="center"/>
    </xf>
    <xf numFmtId="0" fontId="10" fillId="2" borderId="1" xfId="0" applyFont="1" applyFill="1" applyBorder="1" applyAlignment="1">
      <alignment vertical="center"/>
    </xf>
    <xf numFmtId="0" fontId="35" fillId="2" borderId="32" xfId="0" applyFont="1" applyFill="1" applyBorder="1" applyAlignment="1">
      <alignment horizontal="right" vertical="center"/>
    </xf>
    <xf numFmtId="0" fontId="36" fillId="2" borderId="33" xfId="0" applyFont="1" applyFill="1" applyBorder="1" applyAlignment="1">
      <alignment horizontal="right" vertical="center"/>
    </xf>
    <xf numFmtId="0" fontId="36" fillId="2" borderId="32" xfId="0" applyFont="1" applyFill="1" applyBorder="1" applyAlignment="1">
      <alignment horizontal="right" vertical="center"/>
    </xf>
    <xf numFmtId="164" fontId="35" fillId="2" borderId="32" xfId="1" applyFont="1" applyFill="1" applyBorder="1" applyAlignment="1">
      <alignment horizontal="right" vertical="center"/>
    </xf>
    <xf numFmtId="164" fontId="35" fillId="2" borderId="34" xfId="1" applyFont="1" applyFill="1" applyBorder="1" applyAlignment="1">
      <alignment horizontal="right" vertical="center"/>
    </xf>
    <xf numFmtId="0" fontId="13" fillId="0" borderId="0" xfId="0" applyFont="1" applyAlignment="1">
      <alignment horizontal="justify" vertical="center"/>
    </xf>
    <xf numFmtId="0" fontId="11" fillId="0" borderId="0" xfId="0" applyFont="1" applyAlignment="1">
      <alignment horizontal="left" vertical="center" wrapText="1"/>
    </xf>
    <xf numFmtId="0" fontId="13" fillId="0" borderId="0" xfId="0" applyFont="1" applyAlignment="1">
      <alignment horizontal="justify" vertical="center" wrapText="1"/>
    </xf>
    <xf numFmtId="0" fontId="6" fillId="2" borderId="3" xfId="0" applyFont="1" applyFill="1" applyBorder="1" applyAlignment="1">
      <alignment horizontal="center" vertical="center"/>
    </xf>
    <xf numFmtId="0" fontId="6" fillId="2" borderId="4" xfId="0" applyFont="1" applyFill="1" applyBorder="1" applyAlignment="1">
      <alignment horizontal="center" vertical="center"/>
    </xf>
    <xf numFmtId="0" fontId="6" fillId="2" borderId="5" xfId="0" applyFont="1" applyFill="1" applyBorder="1" applyAlignment="1">
      <alignment horizontal="center" vertical="center"/>
    </xf>
  </cellXfs>
  <cellStyles count="2">
    <cellStyle name="Monétaire" xfId="1" builtinId="4"/>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4</xdr:col>
      <xdr:colOff>427727</xdr:colOff>
      <xdr:row>3</xdr:row>
      <xdr:rowOff>102833</xdr:rowOff>
    </xdr:from>
    <xdr:to>
      <xdr:col>7</xdr:col>
      <xdr:colOff>1506573</xdr:colOff>
      <xdr:row>7</xdr:row>
      <xdr:rowOff>110228</xdr:rowOff>
    </xdr:to>
    <xdr:pic>
      <xdr:nvPicPr>
        <xdr:cNvPr id="2" name="Image 1" descr="Une image contenant texte, capture d’écran, Graphique, Police&#10;&#10;Description générée automatiquement">
          <a:extLst>
            <a:ext uri="{FF2B5EF4-FFF2-40B4-BE49-F238E27FC236}">
              <a16:creationId xmlns:a16="http://schemas.microsoft.com/office/drawing/2014/main" id="{34D2185E-51D6-F848-920E-AAED4CA65B2F}"/>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t="32958" b="39576"/>
        <a:stretch/>
      </xdr:blipFill>
      <xdr:spPr bwMode="auto">
        <a:xfrm>
          <a:off x="7171427" y="674333"/>
          <a:ext cx="3098146" cy="769395"/>
        </a:xfrm>
        <a:prstGeom prst="rect">
          <a:avLst/>
        </a:prstGeom>
        <a:ln>
          <a:noFill/>
        </a:ln>
        <a:extLst>
          <a:ext uri="{53640926-AAD7-44D8-BBD7-CCE9431645EC}">
            <a14:shadowObscured xmlns:a14="http://schemas.microsoft.com/office/drawing/2010/main"/>
          </a:ext>
        </a:extLst>
      </xdr:spPr>
    </xdr:pic>
    <xdr:clientData/>
  </xdr:twoCellAnchor>
</xdr:wsDr>
</file>

<file path=xl/theme/theme1.xml><?xml version="1.0" encoding="utf-8"?>
<a:theme xmlns:a="http://schemas.openxmlformats.org/drawingml/2006/main" name="Thèm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554D3F8-1BCA-E54B-A7D9-857DE46033B3}">
  <dimension ref="A8:J336"/>
  <sheetViews>
    <sheetView showGridLines="0" tabSelected="1" view="pageBreakPreview" zoomScale="114" zoomScaleNormal="100" zoomScaleSheetLayoutView="100" workbookViewId="0">
      <selection activeCell="L299" sqref="L299"/>
    </sheetView>
  </sheetViews>
  <sheetFormatPr baseColWidth="10" defaultRowHeight="15" x14ac:dyDescent="0.2"/>
  <cols>
    <col min="2" max="2" width="8.5" style="1" customWidth="1"/>
    <col min="3" max="3" width="10.33203125" style="2" customWidth="1"/>
    <col min="4" max="4" width="58.83203125" style="3" customWidth="1"/>
    <col min="5" max="5" width="7.1640625" style="4" customWidth="1"/>
    <col min="6" max="6" width="5.6640625" style="4" customWidth="1"/>
    <col min="7" max="7" width="13.6640625" style="5" customWidth="1"/>
    <col min="8" max="8" width="23.33203125" style="6" customWidth="1"/>
    <col min="10" max="10" width="31.33203125" hidden="1" customWidth="1"/>
  </cols>
  <sheetData>
    <row r="8" spans="1:10" ht="16" thickBot="1" x14ac:dyDescent="0.25"/>
    <row r="9" spans="1:10" ht="24.5" customHeight="1" thickTop="1" thickBot="1" x14ac:dyDescent="0.25">
      <c r="B9" s="7" t="s">
        <v>0</v>
      </c>
      <c r="C9" s="8"/>
      <c r="D9" s="9"/>
      <c r="E9" s="101" t="s">
        <v>1</v>
      </c>
      <c r="F9" s="102"/>
      <c r="G9" s="102"/>
      <c r="H9" s="103"/>
    </row>
    <row r="10" spans="1:10" ht="44.5" customHeight="1" thickTop="1" thickBot="1" x14ac:dyDescent="0.25">
      <c r="B10" s="10" t="s">
        <v>2</v>
      </c>
      <c r="C10" s="11" t="s">
        <v>3</v>
      </c>
      <c r="D10" s="12" t="s">
        <v>4</v>
      </c>
      <c r="E10" s="13" t="s">
        <v>5</v>
      </c>
      <c r="F10" s="14" t="s">
        <v>6</v>
      </c>
      <c r="G10" s="15" t="s">
        <v>7</v>
      </c>
      <c r="H10" s="16" t="s">
        <v>8</v>
      </c>
    </row>
    <row r="11" spans="1:10" ht="15" customHeight="1" x14ac:dyDescent="0.2">
      <c r="B11" s="17"/>
      <c r="C11" s="18"/>
      <c r="D11" s="19"/>
      <c r="E11" s="20"/>
      <c r="F11" s="21"/>
      <c r="G11" s="22"/>
      <c r="H11" s="23"/>
      <c r="J11" s="24" t="s">
        <v>9</v>
      </c>
    </row>
    <row r="12" spans="1:10" s="32" customFormat="1" ht="22" customHeight="1" x14ac:dyDescent="0.25">
      <c r="A12"/>
      <c r="B12" s="25">
        <v>1</v>
      </c>
      <c r="C12" s="26"/>
      <c r="D12" s="27" t="s">
        <v>10</v>
      </c>
      <c r="E12" s="28"/>
      <c r="F12" s="29"/>
      <c r="G12" s="22"/>
      <c r="H12" s="31"/>
      <c r="J12" s="33" t="s">
        <v>11</v>
      </c>
    </row>
    <row r="13" spans="1:10" x14ac:dyDescent="0.2">
      <c r="B13" s="34"/>
      <c r="C13" s="35" t="s">
        <v>9</v>
      </c>
      <c r="D13" s="36" t="s">
        <v>12</v>
      </c>
      <c r="E13" s="28" t="s">
        <v>13</v>
      </c>
      <c r="F13" s="29">
        <v>1</v>
      </c>
      <c r="G13" s="22"/>
      <c r="H13" s="23">
        <v>0</v>
      </c>
      <c r="J13" s="24" t="s">
        <v>14</v>
      </c>
    </row>
    <row r="14" spans="1:10" ht="20" thickBot="1" x14ac:dyDescent="0.3">
      <c r="A14" s="32"/>
      <c r="B14" s="37"/>
      <c r="C14" s="35"/>
      <c r="D14" s="36"/>
      <c r="E14" s="28"/>
      <c r="F14" s="29"/>
      <c r="G14" s="22"/>
      <c r="H14" s="23"/>
      <c r="J14" s="33" t="s">
        <v>16</v>
      </c>
    </row>
    <row r="15" spans="1:10" s="32" customFormat="1" ht="20" thickBot="1" x14ac:dyDescent="0.3">
      <c r="A15"/>
      <c r="B15" s="25"/>
      <c r="C15" s="26"/>
      <c r="D15" s="38" t="str">
        <f>"TOTAL MISE EN PLACE DU CHANTIER"</f>
        <v>TOTAL MISE EN PLACE DU CHANTIER</v>
      </c>
      <c r="E15" s="28"/>
      <c r="F15" s="29"/>
      <c r="G15" s="30"/>
      <c r="H15" s="39">
        <f>H13</f>
        <v>0</v>
      </c>
      <c r="J15" s="33" t="s">
        <v>16</v>
      </c>
    </row>
    <row r="16" spans="1:10" ht="16" thickBot="1" x14ac:dyDescent="0.25">
      <c r="B16" s="34"/>
      <c r="C16" s="26"/>
      <c r="D16" s="40"/>
      <c r="E16" s="28"/>
      <c r="F16" s="29"/>
      <c r="G16" s="22"/>
      <c r="H16" s="41"/>
      <c r="J16" s="42" t="s">
        <v>17</v>
      </c>
    </row>
    <row r="17" spans="2:10" ht="15" customHeight="1" x14ac:dyDescent="0.2">
      <c r="B17" s="43"/>
      <c r="C17" s="44"/>
      <c r="D17" s="45"/>
      <c r="E17" s="20"/>
      <c r="F17" s="21"/>
      <c r="G17" s="46"/>
      <c r="H17" s="47"/>
      <c r="J17" s="33" t="s">
        <v>18</v>
      </c>
    </row>
    <row r="18" spans="2:10" ht="15" customHeight="1" x14ac:dyDescent="0.2">
      <c r="B18" s="25">
        <v>2</v>
      </c>
      <c r="C18" s="26"/>
      <c r="D18" s="27" t="s">
        <v>19</v>
      </c>
      <c r="E18" s="28"/>
      <c r="F18" s="29"/>
      <c r="G18" s="22"/>
      <c r="H18" s="23"/>
      <c r="J18" s="33"/>
    </row>
    <row r="19" spans="2:10" ht="15" customHeight="1" x14ac:dyDescent="0.2">
      <c r="B19" s="25"/>
      <c r="C19" s="26"/>
      <c r="D19" s="48"/>
      <c r="E19" s="28"/>
      <c r="F19" s="29"/>
      <c r="G19" s="22"/>
      <c r="H19" s="23"/>
      <c r="J19" s="33"/>
    </row>
    <row r="20" spans="2:10" s="32" customFormat="1" ht="22" customHeight="1" x14ac:dyDescent="0.25">
      <c r="B20" s="25" t="s">
        <v>20</v>
      </c>
      <c r="C20" s="26"/>
      <c r="D20" s="27" t="s">
        <v>21</v>
      </c>
      <c r="E20" s="28"/>
      <c r="F20" s="29"/>
      <c r="G20" s="30"/>
      <c r="H20" s="31"/>
      <c r="J20" s="33" t="s">
        <v>22</v>
      </c>
    </row>
    <row r="21" spans="2:10" x14ac:dyDescent="0.2">
      <c r="B21" s="34"/>
      <c r="C21" s="26"/>
      <c r="D21" s="49"/>
      <c r="E21" s="28"/>
      <c r="F21" s="29"/>
      <c r="G21" s="22"/>
      <c r="H21" s="23"/>
      <c r="J21" s="24" t="s">
        <v>23</v>
      </c>
    </row>
    <row r="22" spans="2:10" ht="45" x14ac:dyDescent="0.2">
      <c r="B22" s="50"/>
      <c r="C22" s="35" t="s">
        <v>11</v>
      </c>
      <c r="D22" s="36" t="s">
        <v>24</v>
      </c>
      <c r="E22" s="28" t="s">
        <v>25</v>
      </c>
      <c r="F22" s="29">
        <v>2</v>
      </c>
      <c r="G22" s="22"/>
      <c r="H22" s="51">
        <f>IF(G22="Cpi","",F22*G22)</f>
        <v>0</v>
      </c>
      <c r="J22" s="24" t="s">
        <v>26</v>
      </c>
    </row>
    <row r="23" spans="2:10" x14ac:dyDescent="0.2">
      <c r="B23" s="50"/>
      <c r="C23" s="35" t="s">
        <v>11</v>
      </c>
      <c r="D23" s="36" t="s">
        <v>27</v>
      </c>
      <c r="E23" s="28" t="s">
        <v>25</v>
      </c>
      <c r="F23" s="29">
        <v>1</v>
      </c>
      <c r="G23" s="22"/>
      <c r="H23" s="51">
        <f>IF(G23="Cpi","",F23*G23)</f>
        <v>0</v>
      </c>
      <c r="J23" s="33" t="s">
        <v>15</v>
      </c>
    </row>
    <row r="24" spans="2:10" x14ac:dyDescent="0.2">
      <c r="B24" s="50"/>
      <c r="C24" s="26" t="s">
        <v>11</v>
      </c>
      <c r="D24" s="48" t="s">
        <v>28</v>
      </c>
      <c r="E24" s="28" t="s">
        <v>25</v>
      </c>
      <c r="F24" s="29">
        <v>2</v>
      </c>
      <c r="G24" s="22"/>
      <c r="H24" s="51">
        <f>IF(G24="Cpi","",F24*G24)</f>
        <v>0</v>
      </c>
      <c r="J24" s="52"/>
    </row>
    <row r="25" spans="2:10" x14ac:dyDescent="0.2">
      <c r="B25" s="50"/>
      <c r="C25" s="35"/>
      <c r="D25" s="36"/>
      <c r="E25" s="28"/>
      <c r="F25" s="29"/>
      <c r="G25" s="22"/>
      <c r="H25" s="23"/>
    </row>
    <row r="26" spans="2:10" x14ac:dyDescent="0.2">
      <c r="B26" s="50"/>
      <c r="C26" s="35"/>
      <c r="D26" s="36"/>
      <c r="E26" s="28"/>
      <c r="F26" s="29"/>
      <c r="G26" s="22"/>
      <c r="H26" s="23"/>
    </row>
    <row r="27" spans="2:10" s="32" customFormat="1" ht="22" customHeight="1" x14ac:dyDescent="0.25">
      <c r="B27" s="25" t="s">
        <v>29</v>
      </c>
      <c r="C27" s="26"/>
      <c r="D27" s="27" t="s">
        <v>30</v>
      </c>
      <c r="E27" s="28"/>
      <c r="F27" s="29"/>
      <c r="G27" s="30"/>
      <c r="H27" s="31"/>
      <c r="J27" s="33" t="s">
        <v>22</v>
      </c>
    </row>
    <row r="28" spans="2:10" x14ac:dyDescent="0.2">
      <c r="B28" s="50"/>
      <c r="C28" s="35"/>
      <c r="D28" s="36"/>
      <c r="E28" s="28"/>
      <c r="F28" s="29"/>
      <c r="G28" s="22"/>
      <c r="H28" s="23"/>
    </row>
    <row r="29" spans="2:10" ht="19" x14ac:dyDescent="0.2">
      <c r="B29" s="25" t="s">
        <v>31</v>
      </c>
      <c r="C29" s="35"/>
      <c r="D29" s="36" t="s">
        <v>32</v>
      </c>
      <c r="E29" s="28"/>
      <c r="F29" s="29"/>
      <c r="G29" s="22"/>
      <c r="H29" s="23"/>
    </row>
    <row r="30" spans="2:10" ht="19" x14ac:dyDescent="0.2">
      <c r="B30" s="25"/>
      <c r="C30" s="35"/>
      <c r="D30" s="36"/>
      <c r="E30" s="28"/>
      <c r="F30" s="29"/>
      <c r="G30" s="22"/>
      <c r="H30" s="23"/>
    </row>
    <row r="31" spans="2:10" ht="75" x14ac:dyDescent="0.2">
      <c r="B31" s="50"/>
      <c r="C31" s="35" t="s">
        <v>9</v>
      </c>
      <c r="D31" s="36" t="s">
        <v>243</v>
      </c>
      <c r="E31" s="28" t="s">
        <v>25</v>
      </c>
      <c r="F31" s="29">
        <v>1</v>
      </c>
      <c r="G31" s="22"/>
      <c r="H31" s="51">
        <f>IF(G31="Cpi","",F31*G31)</f>
        <v>0</v>
      </c>
    </row>
    <row r="32" spans="2:10" ht="75" x14ac:dyDescent="0.2">
      <c r="B32" s="50"/>
      <c r="C32" s="35" t="s">
        <v>9</v>
      </c>
      <c r="D32" s="36" t="s">
        <v>33</v>
      </c>
      <c r="E32" s="28" t="s">
        <v>25</v>
      </c>
      <c r="F32" s="29">
        <v>1</v>
      </c>
      <c r="G32" s="22"/>
      <c r="H32" s="51">
        <f>IF(G32="Cpi","",F32*G32)</f>
        <v>0</v>
      </c>
    </row>
    <row r="33" spans="1:8" ht="165" x14ac:dyDescent="0.2">
      <c r="B33" s="50"/>
      <c r="C33" s="35" t="s">
        <v>9</v>
      </c>
      <c r="D33" s="36" t="s">
        <v>34</v>
      </c>
      <c r="E33" s="28" t="s">
        <v>25</v>
      </c>
      <c r="F33" s="29">
        <v>1</v>
      </c>
      <c r="G33" s="22"/>
      <c r="H33" s="51">
        <f>IF(G33="Cpi","",F33*G33)</f>
        <v>0</v>
      </c>
    </row>
    <row r="34" spans="1:8" x14ac:dyDescent="0.2">
      <c r="B34" s="50"/>
      <c r="C34" s="35"/>
      <c r="D34" s="36"/>
      <c r="E34" s="28"/>
      <c r="F34" s="29"/>
      <c r="G34" s="22"/>
      <c r="H34" s="51"/>
    </row>
    <row r="35" spans="1:8" x14ac:dyDescent="0.2">
      <c r="B35" s="50"/>
      <c r="C35" s="35"/>
      <c r="D35" s="36"/>
      <c r="E35" s="28"/>
      <c r="F35" s="29"/>
      <c r="G35" s="22"/>
      <c r="H35" s="51"/>
    </row>
    <row r="36" spans="1:8" ht="19" x14ac:dyDescent="0.2">
      <c r="B36" s="25" t="s">
        <v>35</v>
      </c>
      <c r="C36" s="35"/>
      <c r="D36" s="36" t="s">
        <v>36</v>
      </c>
      <c r="E36" s="28"/>
      <c r="F36" s="29"/>
      <c r="G36" s="22"/>
      <c r="H36" s="23"/>
    </row>
    <row r="37" spans="1:8" ht="60" x14ac:dyDescent="0.2">
      <c r="B37" s="50"/>
      <c r="C37" s="35" t="s">
        <v>9</v>
      </c>
      <c r="D37" s="36" t="s">
        <v>37</v>
      </c>
      <c r="E37" s="28" t="s">
        <v>25</v>
      </c>
      <c r="F37" s="29">
        <v>1</v>
      </c>
      <c r="G37" s="22"/>
      <c r="H37" s="51">
        <f>IF(G37="Cpi","",F37*G37)</f>
        <v>0</v>
      </c>
    </row>
    <row r="38" spans="1:8" ht="105" x14ac:dyDescent="0.2">
      <c r="B38" s="50"/>
      <c r="C38" s="35" t="s">
        <v>9</v>
      </c>
      <c r="D38" s="36" t="s">
        <v>38</v>
      </c>
      <c r="E38" s="28" t="s">
        <v>25</v>
      </c>
      <c r="F38" s="29">
        <v>1</v>
      </c>
      <c r="G38" s="22"/>
      <c r="H38" s="51">
        <f>IF(G38="Cpi","",F38*G38)</f>
        <v>0</v>
      </c>
    </row>
    <row r="39" spans="1:8" ht="45" customHeight="1" x14ac:dyDescent="0.2">
      <c r="B39" s="50"/>
      <c r="C39" s="35" t="s">
        <v>9</v>
      </c>
      <c r="D39" s="36" t="s">
        <v>39</v>
      </c>
      <c r="E39" s="28" t="s">
        <v>25</v>
      </c>
      <c r="F39" s="29">
        <v>1</v>
      </c>
      <c r="G39" s="22"/>
      <c r="H39" s="51">
        <f>IF(G39="Cpi","",F39*G39)</f>
        <v>0</v>
      </c>
    </row>
    <row r="40" spans="1:8" ht="15" customHeight="1" x14ac:dyDescent="0.2">
      <c r="B40" s="34"/>
      <c r="C40" s="26"/>
      <c r="D40" s="40"/>
      <c r="E40" s="28"/>
      <c r="F40" s="29"/>
      <c r="G40" s="22"/>
      <c r="H40" s="41"/>
    </row>
    <row r="41" spans="1:8" ht="15" customHeight="1" x14ac:dyDescent="0.25">
      <c r="A41" s="32"/>
      <c r="B41" s="34" t="s">
        <v>40</v>
      </c>
      <c r="C41" s="26"/>
      <c r="D41" s="53" t="s">
        <v>41</v>
      </c>
      <c r="E41" s="28"/>
      <c r="F41" s="29"/>
      <c r="G41" s="22"/>
      <c r="H41" s="23"/>
    </row>
    <row r="42" spans="1:8" ht="48" customHeight="1" x14ac:dyDescent="0.25">
      <c r="A42" s="32"/>
      <c r="B42" s="34"/>
      <c r="C42" s="26" t="s">
        <v>9</v>
      </c>
      <c r="D42" s="54" t="s">
        <v>42</v>
      </c>
      <c r="E42" s="28" t="s">
        <v>43</v>
      </c>
      <c r="F42" s="29">
        <v>1</v>
      </c>
      <c r="G42" s="22"/>
      <c r="H42" s="51">
        <f t="shared" ref="H42" si="0">IF(G42="Cpi","",F42*G42)</f>
        <v>0</v>
      </c>
    </row>
    <row r="43" spans="1:8" ht="15" customHeight="1" x14ac:dyDescent="0.2">
      <c r="B43" s="34"/>
      <c r="C43" s="26"/>
      <c r="D43" s="40"/>
      <c r="E43" s="28"/>
      <c r="F43" s="29"/>
      <c r="G43" s="22"/>
      <c r="H43" s="41"/>
    </row>
    <row r="44" spans="1:8" ht="15" customHeight="1" x14ac:dyDescent="0.2">
      <c r="B44" s="34"/>
      <c r="C44" s="26"/>
      <c r="D44" s="40"/>
      <c r="E44" s="28"/>
      <c r="F44" s="29"/>
      <c r="G44" s="22"/>
      <c r="H44" s="41"/>
    </row>
    <row r="45" spans="1:8" ht="15" customHeight="1" x14ac:dyDescent="0.25">
      <c r="A45" s="32"/>
      <c r="B45" s="34" t="s">
        <v>44</v>
      </c>
      <c r="C45" s="26"/>
      <c r="D45" s="53" t="s">
        <v>45</v>
      </c>
      <c r="E45" s="28"/>
      <c r="F45" s="29"/>
      <c r="G45" s="22"/>
      <c r="H45" s="23"/>
    </row>
    <row r="46" spans="1:8" ht="48" customHeight="1" x14ac:dyDescent="0.25">
      <c r="A46" s="32"/>
      <c r="B46" s="34"/>
      <c r="C46" s="26" t="s">
        <v>9</v>
      </c>
      <c r="D46" s="54" t="s">
        <v>46</v>
      </c>
      <c r="E46" s="28" t="s">
        <v>43</v>
      </c>
      <c r="F46" s="29">
        <v>6</v>
      </c>
      <c r="G46" s="22"/>
      <c r="H46" s="51">
        <f t="shared" ref="H46" si="1">IF(G46="Cpi","",F46*G46)</f>
        <v>0</v>
      </c>
    </row>
    <row r="47" spans="1:8" ht="15" customHeight="1" x14ac:dyDescent="0.25">
      <c r="A47" s="32"/>
      <c r="B47" s="34"/>
      <c r="C47" s="26"/>
      <c r="D47" s="54"/>
      <c r="E47" s="28"/>
      <c r="F47" s="29"/>
      <c r="G47" s="22"/>
      <c r="H47" s="23"/>
    </row>
    <row r="48" spans="1:8" ht="15" customHeight="1" x14ac:dyDescent="0.25">
      <c r="A48" s="32"/>
      <c r="B48" s="34" t="s">
        <v>47</v>
      </c>
      <c r="C48" s="26"/>
      <c r="D48" s="53" t="s">
        <v>48</v>
      </c>
      <c r="E48" s="28"/>
      <c r="F48" s="29"/>
      <c r="G48" s="22"/>
      <c r="H48" s="23"/>
    </row>
    <row r="49" spans="1:8" ht="15" customHeight="1" x14ac:dyDescent="0.25">
      <c r="A49" s="32"/>
      <c r="B49" s="34"/>
      <c r="C49" s="26" t="s">
        <v>9</v>
      </c>
      <c r="D49" s="54" t="s">
        <v>244</v>
      </c>
      <c r="E49" s="28" t="s">
        <v>50</v>
      </c>
      <c r="F49" s="29">
        <v>1</v>
      </c>
      <c r="G49" s="22"/>
      <c r="H49" s="51">
        <f t="shared" ref="H49:H51" si="2">IF(G49="Cpi","",F49*G49)</f>
        <v>0</v>
      </c>
    </row>
    <row r="50" spans="1:8" ht="44" customHeight="1" x14ac:dyDescent="0.25">
      <c r="A50" s="32"/>
      <c r="B50" s="34"/>
      <c r="C50" s="26" t="s">
        <v>9</v>
      </c>
      <c r="D50" s="54" t="s">
        <v>51</v>
      </c>
      <c r="E50" s="28" t="s">
        <v>43</v>
      </c>
      <c r="F50" s="29">
        <v>1</v>
      </c>
      <c r="G50" s="22"/>
      <c r="H50" s="51">
        <f t="shared" si="2"/>
        <v>0</v>
      </c>
    </row>
    <row r="51" spans="1:8" ht="15" customHeight="1" x14ac:dyDescent="0.25">
      <c r="A51" s="32"/>
      <c r="B51" s="34"/>
      <c r="C51" s="26" t="s">
        <v>9</v>
      </c>
      <c r="D51" s="54" t="s">
        <v>52</v>
      </c>
      <c r="E51" s="28" t="s">
        <v>43</v>
      </c>
      <c r="F51" s="29">
        <v>1</v>
      </c>
      <c r="G51" s="22"/>
      <c r="H51" s="51">
        <f t="shared" si="2"/>
        <v>0</v>
      </c>
    </row>
    <row r="52" spans="1:8" ht="15" customHeight="1" x14ac:dyDescent="0.25">
      <c r="A52" s="32"/>
      <c r="B52" s="34"/>
      <c r="C52" s="26"/>
      <c r="D52" s="54"/>
      <c r="E52" s="28"/>
      <c r="F52" s="29"/>
      <c r="G52" s="22"/>
      <c r="H52" s="23"/>
    </row>
    <row r="53" spans="1:8" ht="15" customHeight="1" x14ac:dyDescent="0.25">
      <c r="A53" s="32"/>
      <c r="B53" s="34" t="s">
        <v>53</v>
      </c>
      <c r="C53" s="26"/>
      <c r="D53" s="53" t="s">
        <v>54</v>
      </c>
      <c r="E53" s="28"/>
      <c r="F53" s="29"/>
      <c r="G53" s="22"/>
      <c r="H53" s="23"/>
    </row>
    <row r="54" spans="1:8" ht="15" customHeight="1" x14ac:dyDescent="0.25">
      <c r="A54" s="32"/>
      <c r="B54" s="34"/>
      <c r="C54" s="26" t="s">
        <v>9</v>
      </c>
      <c r="D54" s="54" t="s">
        <v>49</v>
      </c>
      <c r="E54" s="28" t="s">
        <v>43</v>
      </c>
      <c r="F54" s="29">
        <v>1</v>
      </c>
      <c r="G54" s="22"/>
      <c r="H54" s="51">
        <f t="shared" ref="H54:H55" si="3">IF(G54="Cpi","",F54*G54)</f>
        <v>0</v>
      </c>
    </row>
    <row r="55" spans="1:8" ht="15" customHeight="1" x14ac:dyDescent="0.25">
      <c r="A55" s="32"/>
      <c r="B55" s="34"/>
      <c r="C55" s="26" t="s">
        <v>9</v>
      </c>
      <c r="D55" s="54" t="s">
        <v>55</v>
      </c>
      <c r="E55" s="28" t="s">
        <v>43</v>
      </c>
      <c r="F55" s="29">
        <v>1</v>
      </c>
      <c r="G55" s="22"/>
      <c r="H55" s="51">
        <f t="shared" si="3"/>
        <v>0</v>
      </c>
    </row>
    <row r="56" spans="1:8" ht="15" customHeight="1" x14ac:dyDescent="0.25">
      <c r="A56" s="32"/>
      <c r="B56" s="34"/>
      <c r="C56" s="26"/>
      <c r="D56" s="54"/>
      <c r="E56" s="28"/>
      <c r="F56" s="29"/>
      <c r="G56" s="22"/>
      <c r="H56" s="23"/>
    </row>
    <row r="57" spans="1:8" ht="15" customHeight="1" x14ac:dyDescent="0.25">
      <c r="A57" s="32"/>
      <c r="B57" s="34" t="s">
        <v>56</v>
      </c>
      <c r="C57" s="26"/>
      <c r="D57" s="53" t="s">
        <v>57</v>
      </c>
      <c r="E57" s="28"/>
      <c r="F57" s="29"/>
      <c r="G57" s="22"/>
      <c r="H57" s="23"/>
    </row>
    <row r="58" spans="1:8" ht="15" customHeight="1" x14ac:dyDescent="0.25">
      <c r="A58" s="32"/>
      <c r="B58" s="34"/>
      <c r="C58" s="26" t="s">
        <v>9</v>
      </c>
      <c r="D58" s="54" t="s">
        <v>216</v>
      </c>
      <c r="E58" s="28" t="s">
        <v>43</v>
      </c>
      <c r="F58" s="29">
        <v>1</v>
      </c>
      <c r="G58" s="22"/>
      <c r="H58" s="51">
        <f t="shared" ref="H58" si="4">IF(G58="Cpi","",F58*G58)</f>
        <v>0</v>
      </c>
    </row>
    <row r="59" spans="1:8" ht="15" customHeight="1" x14ac:dyDescent="0.25">
      <c r="A59" s="32"/>
      <c r="B59" s="34"/>
      <c r="C59" s="26"/>
      <c r="D59" s="54"/>
      <c r="E59" s="28"/>
      <c r="F59" s="29"/>
      <c r="G59" s="22"/>
      <c r="H59" s="23"/>
    </row>
    <row r="60" spans="1:8" ht="15" customHeight="1" x14ac:dyDescent="0.25">
      <c r="A60" s="32"/>
      <c r="B60" s="34" t="s">
        <v>58</v>
      </c>
      <c r="C60" s="26"/>
      <c r="D60" s="53" t="s">
        <v>59</v>
      </c>
      <c r="E60" s="28"/>
      <c r="F60" s="29"/>
      <c r="G60" s="22"/>
      <c r="H60" s="23"/>
    </row>
    <row r="61" spans="1:8" ht="34" customHeight="1" x14ac:dyDescent="0.25">
      <c r="A61" s="32"/>
      <c r="B61" s="34"/>
      <c r="C61" s="26" t="s">
        <v>9</v>
      </c>
      <c r="D61" s="54" t="s">
        <v>60</v>
      </c>
      <c r="E61" s="28" t="s">
        <v>43</v>
      </c>
      <c r="F61" s="29">
        <v>1</v>
      </c>
      <c r="G61" s="22"/>
      <c r="H61" s="51">
        <f t="shared" ref="H61:H62" si="5">IF(G61="Cpi","",F61*G61)</f>
        <v>0</v>
      </c>
    </row>
    <row r="62" spans="1:8" ht="15" customHeight="1" x14ac:dyDescent="0.25">
      <c r="A62" s="32"/>
      <c r="B62" s="34"/>
      <c r="C62" s="26" t="s">
        <v>9</v>
      </c>
      <c r="D62" s="54" t="s">
        <v>61</v>
      </c>
      <c r="E62" s="28" t="s">
        <v>43</v>
      </c>
      <c r="F62" s="29">
        <v>1</v>
      </c>
      <c r="G62" s="22"/>
      <c r="H62" s="51">
        <f t="shared" si="5"/>
        <v>0</v>
      </c>
    </row>
    <row r="63" spans="1:8" ht="15" customHeight="1" x14ac:dyDescent="0.25">
      <c r="A63" s="32"/>
      <c r="B63" s="34"/>
      <c r="C63" s="26"/>
      <c r="D63" s="54"/>
      <c r="E63" s="28"/>
      <c r="F63" s="29"/>
      <c r="G63" s="22"/>
      <c r="H63" s="23"/>
    </row>
    <row r="64" spans="1:8" ht="15" customHeight="1" x14ac:dyDescent="0.25">
      <c r="A64" s="32"/>
      <c r="B64" s="34" t="s">
        <v>62</v>
      </c>
      <c r="C64" s="26"/>
      <c r="D64" s="53" t="s">
        <v>63</v>
      </c>
      <c r="E64" s="28"/>
      <c r="F64" s="29"/>
      <c r="G64" s="22"/>
      <c r="H64" s="23"/>
    </row>
    <row r="65" spans="1:8" ht="15" customHeight="1" x14ac:dyDescent="0.25">
      <c r="A65" s="32"/>
      <c r="B65" s="34"/>
      <c r="C65" s="26" t="s">
        <v>9</v>
      </c>
      <c r="D65" s="54" t="s">
        <v>64</v>
      </c>
      <c r="E65" s="28" t="s">
        <v>50</v>
      </c>
      <c r="F65" s="29">
        <v>1</v>
      </c>
      <c r="G65" s="22"/>
      <c r="H65" s="51">
        <f t="shared" ref="H65" si="6">IF(G65="Cpi","",F65*G65)</f>
        <v>0</v>
      </c>
    </row>
    <row r="66" spans="1:8" ht="15" customHeight="1" x14ac:dyDescent="0.25">
      <c r="A66" s="32"/>
      <c r="B66" s="34"/>
      <c r="C66" s="26"/>
      <c r="D66" s="54"/>
      <c r="E66" s="28"/>
      <c r="F66" s="29"/>
      <c r="G66" s="22"/>
      <c r="H66" s="23"/>
    </row>
    <row r="67" spans="1:8" ht="15" customHeight="1" x14ac:dyDescent="0.25">
      <c r="A67" s="32"/>
      <c r="B67" s="34" t="s">
        <v>65</v>
      </c>
      <c r="C67" s="26"/>
      <c r="D67" s="53" t="s">
        <v>66</v>
      </c>
      <c r="E67" s="28"/>
      <c r="F67" s="29"/>
      <c r="G67" s="22"/>
      <c r="H67" s="23"/>
    </row>
    <row r="68" spans="1:8" ht="15" customHeight="1" x14ac:dyDescent="0.25">
      <c r="A68" s="32"/>
      <c r="B68" s="34"/>
      <c r="C68" s="26" t="s">
        <v>9</v>
      </c>
      <c r="D68" s="54" t="s">
        <v>67</v>
      </c>
      <c r="E68" s="28" t="s">
        <v>50</v>
      </c>
      <c r="F68" s="29">
        <v>1</v>
      </c>
      <c r="G68" s="22"/>
      <c r="H68" s="51">
        <f t="shared" ref="H68:H69" si="7">IF(G68="Cpi","",F68*G68)</f>
        <v>0</v>
      </c>
    </row>
    <row r="69" spans="1:8" ht="15" customHeight="1" x14ac:dyDescent="0.25">
      <c r="A69" s="32"/>
      <c r="B69" s="34"/>
      <c r="C69" s="26" t="s">
        <v>9</v>
      </c>
      <c r="D69" s="54" t="s">
        <v>68</v>
      </c>
      <c r="E69" s="28" t="s">
        <v>50</v>
      </c>
      <c r="F69" s="29">
        <v>1</v>
      </c>
      <c r="G69" s="22"/>
      <c r="H69" s="51">
        <f t="shared" si="7"/>
        <v>0</v>
      </c>
    </row>
    <row r="70" spans="1:8" ht="15" customHeight="1" x14ac:dyDescent="0.25">
      <c r="A70" s="32"/>
      <c r="B70" s="34"/>
      <c r="C70" s="26"/>
      <c r="D70" s="54"/>
      <c r="E70" s="28"/>
      <c r="F70" s="29"/>
      <c r="G70" s="22"/>
      <c r="H70" s="23"/>
    </row>
    <row r="71" spans="1:8" x14ac:dyDescent="0.2">
      <c r="B71" s="34"/>
      <c r="C71" s="26"/>
      <c r="D71" s="54"/>
      <c r="E71" s="28"/>
      <c r="F71" s="29"/>
      <c r="G71" s="22"/>
      <c r="H71" s="51" t="str">
        <f t="shared" ref="H71" si="8">IF(G71="","",F71*G71)</f>
        <v/>
      </c>
    </row>
    <row r="72" spans="1:8" x14ac:dyDescent="0.2">
      <c r="B72" s="34" t="s">
        <v>69</v>
      </c>
      <c r="C72" s="26"/>
      <c r="D72" s="53" t="s">
        <v>70</v>
      </c>
      <c r="E72" s="28"/>
      <c r="F72" s="29"/>
      <c r="G72" s="22"/>
      <c r="H72" s="51"/>
    </row>
    <row r="73" spans="1:8" x14ac:dyDescent="0.2">
      <c r="B73" s="34"/>
      <c r="C73" s="26"/>
      <c r="D73" s="53" t="s">
        <v>71</v>
      </c>
      <c r="E73" s="28"/>
      <c r="F73" s="29"/>
      <c r="G73" s="22"/>
      <c r="H73" s="51"/>
    </row>
    <row r="74" spans="1:8" x14ac:dyDescent="0.2">
      <c r="B74" s="34"/>
      <c r="C74" s="26"/>
      <c r="D74" s="54"/>
      <c r="E74" s="28"/>
      <c r="F74" s="29"/>
      <c r="G74" s="22"/>
      <c r="H74" s="51"/>
    </row>
    <row r="75" spans="1:8" x14ac:dyDescent="0.2">
      <c r="B75" s="34"/>
      <c r="C75" s="26" t="s">
        <v>9</v>
      </c>
      <c r="D75" s="54" t="s">
        <v>72</v>
      </c>
      <c r="E75" s="28" t="s">
        <v>50</v>
      </c>
      <c r="F75" s="29">
        <v>2</v>
      </c>
      <c r="G75" s="22"/>
      <c r="H75" s="51">
        <f t="shared" ref="H75" si="9">IF(G75="Cpi","",F75*G75)</f>
        <v>0</v>
      </c>
    </row>
    <row r="76" spans="1:8" ht="16" x14ac:dyDescent="0.2">
      <c r="B76" s="34"/>
      <c r="C76" s="26" t="s">
        <v>9</v>
      </c>
      <c r="D76" s="54" t="s">
        <v>226</v>
      </c>
      <c r="E76" s="28"/>
      <c r="F76" s="29"/>
      <c r="G76" s="22"/>
      <c r="H76" s="51"/>
    </row>
    <row r="77" spans="1:8" ht="16" x14ac:dyDescent="0.2">
      <c r="B77" s="34"/>
      <c r="C77" s="26" t="s">
        <v>9</v>
      </c>
      <c r="D77" s="54" t="s">
        <v>73</v>
      </c>
      <c r="E77" s="28"/>
      <c r="F77" s="29"/>
      <c r="G77" s="22"/>
      <c r="H77" s="51"/>
    </row>
    <row r="78" spans="1:8" x14ac:dyDescent="0.2">
      <c r="B78" s="34"/>
      <c r="C78" s="26" t="s">
        <v>9</v>
      </c>
      <c r="D78" s="54" t="s">
        <v>74</v>
      </c>
      <c r="E78" s="28"/>
      <c r="F78" s="29"/>
      <c r="G78" s="22"/>
      <c r="H78" s="51"/>
    </row>
    <row r="79" spans="1:8" ht="30" x14ac:dyDescent="0.2">
      <c r="B79" s="34"/>
      <c r="C79" s="26" t="s">
        <v>9</v>
      </c>
      <c r="D79" s="54" t="s">
        <v>75</v>
      </c>
      <c r="E79" s="28" t="s">
        <v>43</v>
      </c>
      <c r="F79" s="29">
        <v>1</v>
      </c>
      <c r="G79" s="22"/>
      <c r="H79" s="51">
        <f t="shared" ref="H79:H95" si="10">IF(G79="Cpi","",F79*G79)</f>
        <v>0</v>
      </c>
    </row>
    <row r="80" spans="1:8" ht="34" x14ac:dyDescent="0.2">
      <c r="B80" s="34"/>
      <c r="C80" s="26"/>
      <c r="D80" s="55" t="s">
        <v>76</v>
      </c>
      <c r="E80" s="28"/>
      <c r="F80" s="29"/>
      <c r="G80" s="22"/>
      <c r="H80" s="51"/>
    </row>
    <row r="81" spans="2:8" ht="18" x14ac:dyDescent="0.2">
      <c r="B81" s="34"/>
      <c r="C81" s="26"/>
      <c r="D81" s="56" t="s">
        <v>77</v>
      </c>
      <c r="E81" s="28"/>
      <c r="F81" s="29"/>
      <c r="G81" s="22"/>
      <c r="H81" s="51"/>
    </row>
    <row r="82" spans="2:8" ht="35" x14ac:dyDescent="0.2">
      <c r="B82" s="34"/>
      <c r="C82" s="26"/>
      <c r="D82" s="56" t="s">
        <v>78</v>
      </c>
      <c r="E82" s="28"/>
      <c r="F82" s="29"/>
      <c r="G82" s="22"/>
      <c r="H82" s="51"/>
    </row>
    <row r="83" spans="2:8" ht="17" x14ac:dyDescent="0.2">
      <c r="B83" s="34"/>
      <c r="C83" s="26"/>
      <c r="D83" s="55" t="s">
        <v>79</v>
      </c>
      <c r="E83" s="28"/>
      <c r="F83" s="29"/>
      <c r="G83" s="22"/>
      <c r="H83" s="51"/>
    </row>
    <row r="84" spans="2:8" ht="17" x14ac:dyDescent="0.2">
      <c r="B84" s="34"/>
      <c r="C84" s="26"/>
      <c r="D84" s="55" t="s">
        <v>80</v>
      </c>
      <c r="E84" s="28"/>
      <c r="F84" s="29"/>
      <c r="G84" s="22"/>
      <c r="H84" s="51"/>
    </row>
    <row r="85" spans="2:8" ht="17" x14ac:dyDescent="0.2">
      <c r="B85" s="34"/>
      <c r="C85" s="26"/>
      <c r="D85" s="55" t="s">
        <v>81</v>
      </c>
      <c r="E85" s="28"/>
      <c r="F85" s="29"/>
      <c r="G85" s="22"/>
      <c r="H85" s="51"/>
    </row>
    <row r="86" spans="2:8" ht="17" x14ac:dyDescent="0.2">
      <c r="B86" s="34"/>
      <c r="C86" s="26"/>
      <c r="D86" s="55" t="s">
        <v>82</v>
      </c>
      <c r="E86" s="28"/>
      <c r="F86" s="29"/>
      <c r="G86" s="22"/>
      <c r="H86" s="51"/>
    </row>
    <row r="87" spans="2:8" ht="17" x14ac:dyDescent="0.2">
      <c r="B87" s="34"/>
      <c r="C87" s="26"/>
      <c r="D87" s="55" t="s">
        <v>83</v>
      </c>
      <c r="E87" s="28"/>
      <c r="F87" s="29"/>
      <c r="G87" s="22"/>
      <c r="H87" s="51"/>
    </row>
    <row r="88" spans="2:8" ht="17" x14ac:dyDescent="0.2">
      <c r="B88" s="34"/>
      <c r="C88" s="26"/>
      <c r="D88" s="55" t="s">
        <v>84</v>
      </c>
      <c r="E88" s="28"/>
      <c r="F88" s="29"/>
      <c r="G88" s="22"/>
      <c r="H88" s="51"/>
    </row>
    <row r="89" spans="2:8" ht="17" x14ac:dyDescent="0.2">
      <c r="B89" s="34"/>
      <c r="C89" s="26"/>
      <c r="D89" s="55" t="s">
        <v>85</v>
      </c>
      <c r="E89" s="28"/>
      <c r="F89" s="29"/>
      <c r="G89" s="22"/>
      <c r="H89" s="51"/>
    </row>
    <row r="90" spans="2:8" ht="17" x14ac:dyDescent="0.2">
      <c r="B90" s="34"/>
      <c r="C90" s="26"/>
      <c r="D90" s="55" t="s">
        <v>86</v>
      </c>
      <c r="E90" s="28"/>
      <c r="F90" s="29"/>
      <c r="G90" s="22"/>
      <c r="H90" s="51"/>
    </row>
    <row r="91" spans="2:8" ht="17" x14ac:dyDescent="0.2">
      <c r="B91" s="34"/>
      <c r="C91" s="26"/>
      <c r="D91" s="55" t="s">
        <v>87</v>
      </c>
      <c r="E91" s="28"/>
      <c r="F91" s="29"/>
      <c r="G91" s="22"/>
      <c r="H91" s="51"/>
    </row>
    <row r="92" spans="2:8" ht="17" x14ac:dyDescent="0.2">
      <c r="B92" s="34"/>
      <c r="C92" s="26"/>
      <c r="D92" s="55" t="s">
        <v>88</v>
      </c>
      <c r="E92" s="28"/>
      <c r="F92" s="29"/>
      <c r="G92" s="22"/>
      <c r="H92" s="51"/>
    </row>
    <row r="93" spans="2:8" ht="17" x14ac:dyDescent="0.2">
      <c r="B93" s="34"/>
      <c r="C93" s="26"/>
      <c r="D93" s="55" t="s">
        <v>89</v>
      </c>
      <c r="E93" s="28"/>
      <c r="F93" s="29"/>
      <c r="G93" s="22"/>
      <c r="H93" s="51"/>
    </row>
    <row r="94" spans="2:8" x14ac:dyDescent="0.2">
      <c r="B94" s="34"/>
      <c r="C94" s="26"/>
      <c r="D94" s="54"/>
      <c r="E94" s="28"/>
      <c r="F94" s="29"/>
      <c r="G94" s="22"/>
      <c r="H94" s="51"/>
    </row>
    <row r="95" spans="2:8" x14ac:dyDescent="0.2">
      <c r="B95" s="34"/>
      <c r="C95" s="26" t="s">
        <v>9</v>
      </c>
      <c r="D95" s="54" t="s">
        <v>90</v>
      </c>
      <c r="E95" s="28" t="s">
        <v>43</v>
      </c>
      <c r="F95" s="29">
        <v>1</v>
      </c>
      <c r="G95" s="22"/>
      <c r="H95" s="51">
        <f t="shared" si="10"/>
        <v>0</v>
      </c>
    </row>
    <row r="96" spans="2:8" x14ac:dyDescent="0.2">
      <c r="B96" s="34"/>
      <c r="C96" s="26"/>
      <c r="D96" s="54"/>
      <c r="E96" s="28"/>
      <c r="F96" s="29"/>
      <c r="G96" s="22"/>
      <c r="H96" s="51"/>
    </row>
    <row r="97" spans="2:8" x14ac:dyDescent="0.2">
      <c r="B97" s="34"/>
      <c r="C97" s="26"/>
      <c r="D97" s="53" t="s">
        <v>91</v>
      </c>
      <c r="E97" s="28"/>
      <c r="F97" s="29"/>
      <c r="G97" s="22"/>
      <c r="H97" s="51"/>
    </row>
    <row r="98" spans="2:8" x14ac:dyDescent="0.2">
      <c r="B98" s="34"/>
      <c r="C98" s="26"/>
      <c r="D98" s="54"/>
      <c r="E98" s="28"/>
      <c r="F98" s="29"/>
      <c r="G98" s="22"/>
      <c r="H98" s="51"/>
    </row>
    <row r="99" spans="2:8" ht="60" x14ac:dyDescent="0.2">
      <c r="B99" s="34"/>
      <c r="C99" s="26"/>
      <c r="D99" s="57" t="s">
        <v>227</v>
      </c>
      <c r="E99" s="28"/>
      <c r="F99" s="29"/>
      <c r="G99" s="22"/>
      <c r="H99" s="51"/>
    </row>
    <row r="100" spans="2:8" ht="136" x14ac:dyDescent="0.2">
      <c r="B100" s="34"/>
      <c r="C100" s="26" t="s">
        <v>9</v>
      </c>
      <c r="D100" s="55" t="s">
        <v>92</v>
      </c>
      <c r="E100" s="28" t="s">
        <v>50</v>
      </c>
      <c r="F100" s="29">
        <v>2</v>
      </c>
      <c r="G100" s="22"/>
      <c r="H100" s="51">
        <f t="shared" ref="H100:H103" si="11">IF(G100="Cpi","",F100*G100)</f>
        <v>0</v>
      </c>
    </row>
    <row r="101" spans="2:8" ht="17" x14ac:dyDescent="0.2">
      <c r="B101" s="34"/>
      <c r="C101" s="26" t="s">
        <v>9</v>
      </c>
      <c r="D101" s="55" t="s">
        <v>93</v>
      </c>
      <c r="E101" s="28" t="s">
        <v>50</v>
      </c>
      <c r="F101" s="29">
        <v>2</v>
      </c>
      <c r="G101" s="22"/>
      <c r="H101" s="51">
        <f t="shared" si="11"/>
        <v>0</v>
      </c>
    </row>
    <row r="102" spans="2:8" ht="17" x14ac:dyDescent="0.2">
      <c r="B102" s="34"/>
      <c r="C102" s="26" t="s">
        <v>9</v>
      </c>
      <c r="D102" s="55" t="s">
        <v>94</v>
      </c>
      <c r="E102" s="28" t="s">
        <v>50</v>
      </c>
      <c r="F102" s="29">
        <v>2</v>
      </c>
      <c r="G102" s="22"/>
      <c r="H102" s="51">
        <f t="shared" si="11"/>
        <v>0</v>
      </c>
    </row>
    <row r="103" spans="2:8" ht="17" x14ac:dyDescent="0.2">
      <c r="B103" s="34"/>
      <c r="C103" s="26" t="s">
        <v>9</v>
      </c>
      <c r="D103" s="55" t="s">
        <v>95</v>
      </c>
      <c r="E103" s="28" t="s">
        <v>50</v>
      </c>
      <c r="F103" s="29">
        <v>2</v>
      </c>
      <c r="G103" s="22"/>
      <c r="H103" s="51">
        <f t="shared" si="11"/>
        <v>0</v>
      </c>
    </row>
    <row r="104" spans="2:8" x14ac:dyDescent="0.2">
      <c r="B104" s="34"/>
      <c r="C104" s="26"/>
      <c r="D104" s="54"/>
      <c r="E104" s="28"/>
      <c r="F104" s="29"/>
      <c r="G104" s="22"/>
      <c r="H104" s="51"/>
    </row>
    <row r="105" spans="2:8" x14ac:dyDescent="0.2">
      <c r="B105" s="34"/>
      <c r="C105" s="26"/>
      <c r="D105" s="54"/>
      <c r="E105" s="28"/>
      <c r="F105" s="29"/>
      <c r="G105" s="22"/>
      <c r="H105" s="51" t="str">
        <f t="shared" ref="H105:H229" si="12">IF(G105="","",F105*G105)</f>
        <v/>
      </c>
    </row>
    <row r="106" spans="2:8" ht="15" customHeight="1" x14ac:dyDescent="0.2">
      <c r="B106" s="34"/>
      <c r="C106" s="26"/>
      <c r="D106" s="54"/>
      <c r="E106" s="28"/>
      <c r="F106" s="29"/>
      <c r="G106" s="22"/>
      <c r="H106" s="51" t="str">
        <f t="shared" si="12"/>
        <v/>
      </c>
    </row>
    <row r="107" spans="2:8" ht="15" customHeight="1" x14ac:dyDescent="0.2">
      <c r="B107" s="34"/>
      <c r="C107" s="26"/>
      <c r="D107" s="53" t="s">
        <v>96</v>
      </c>
      <c r="E107" s="28"/>
      <c r="F107" s="29"/>
      <c r="G107" s="22"/>
      <c r="H107" s="51" t="str">
        <f t="shared" si="12"/>
        <v/>
      </c>
    </row>
    <row r="108" spans="2:8" ht="15" customHeight="1" x14ac:dyDescent="0.2">
      <c r="B108" s="34"/>
      <c r="C108" s="26" t="s">
        <v>9</v>
      </c>
      <c r="D108" s="54" t="s">
        <v>97</v>
      </c>
      <c r="E108" s="28" t="s">
        <v>50</v>
      </c>
      <c r="F108" s="29">
        <v>1</v>
      </c>
      <c r="G108" s="22"/>
      <c r="H108" s="51" t="str">
        <f t="shared" si="12"/>
        <v/>
      </c>
    </row>
    <row r="109" spans="2:8" ht="15" customHeight="1" x14ac:dyDescent="0.2">
      <c r="B109" s="34"/>
      <c r="C109" s="26" t="s">
        <v>9</v>
      </c>
      <c r="D109" s="54" t="s">
        <v>217</v>
      </c>
      <c r="E109" s="28" t="s">
        <v>43</v>
      </c>
      <c r="F109" s="29">
        <v>1</v>
      </c>
      <c r="G109" s="22"/>
      <c r="H109" s="51" t="str">
        <f t="shared" si="12"/>
        <v/>
      </c>
    </row>
    <row r="110" spans="2:8" ht="15" customHeight="1" x14ac:dyDescent="0.2">
      <c r="B110" s="34"/>
      <c r="C110" s="26"/>
      <c r="D110" s="54"/>
      <c r="E110" s="28"/>
      <c r="F110" s="29"/>
      <c r="G110" s="22"/>
      <c r="H110" s="51" t="str">
        <f t="shared" si="12"/>
        <v/>
      </c>
    </row>
    <row r="111" spans="2:8" ht="15" customHeight="1" x14ac:dyDescent="0.2">
      <c r="B111" s="34"/>
      <c r="C111" s="26"/>
      <c r="D111" s="54"/>
      <c r="E111" s="28"/>
      <c r="F111" s="29"/>
      <c r="G111" s="22"/>
      <c r="H111" s="51" t="str">
        <f t="shared" si="12"/>
        <v/>
      </c>
    </row>
    <row r="112" spans="2:8" x14ac:dyDescent="0.2">
      <c r="B112" s="34"/>
      <c r="C112" s="26"/>
      <c r="D112" s="54"/>
      <c r="E112" s="28"/>
      <c r="F112" s="29"/>
      <c r="G112" s="22"/>
      <c r="H112" s="51" t="str">
        <f t="shared" si="12"/>
        <v/>
      </c>
    </row>
    <row r="113" spans="2:8" ht="15" customHeight="1" x14ac:dyDescent="0.2">
      <c r="B113" s="34"/>
      <c r="C113" s="26"/>
      <c r="D113" s="54"/>
      <c r="E113" s="28"/>
      <c r="F113" s="29"/>
      <c r="G113" s="22"/>
      <c r="H113" s="51" t="str">
        <f t="shared" si="12"/>
        <v/>
      </c>
    </row>
    <row r="114" spans="2:8" x14ac:dyDescent="0.2">
      <c r="B114" s="34"/>
      <c r="C114" s="26"/>
      <c r="D114" s="53" t="s">
        <v>98</v>
      </c>
      <c r="E114" s="28"/>
      <c r="F114" s="29"/>
      <c r="G114" s="22"/>
      <c r="H114" s="51" t="str">
        <f t="shared" si="12"/>
        <v/>
      </c>
    </row>
    <row r="115" spans="2:8" ht="15" customHeight="1" x14ac:dyDescent="0.2">
      <c r="B115" s="34"/>
      <c r="C115" s="26"/>
      <c r="D115" s="54" t="s">
        <v>99</v>
      </c>
      <c r="E115" s="28" t="s">
        <v>43</v>
      </c>
      <c r="F115" s="29">
        <v>1</v>
      </c>
      <c r="G115" s="22"/>
      <c r="H115" s="51" t="str">
        <f t="shared" si="12"/>
        <v/>
      </c>
    </row>
    <row r="116" spans="2:8" ht="60.75" customHeight="1" x14ac:dyDescent="0.2">
      <c r="B116" s="34"/>
      <c r="C116" s="26" t="s">
        <v>9</v>
      </c>
      <c r="D116" s="54" t="s">
        <v>228</v>
      </c>
      <c r="E116" s="28" t="s">
        <v>43</v>
      </c>
      <c r="F116" s="29">
        <v>1</v>
      </c>
      <c r="G116" s="22"/>
      <c r="H116" s="51" t="str">
        <f t="shared" si="12"/>
        <v/>
      </c>
    </row>
    <row r="117" spans="2:8" ht="15" customHeight="1" x14ac:dyDescent="0.2">
      <c r="B117" s="34"/>
      <c r="C117" s="26" t="s">
        <v>9</v>
      </c>
      <c r="D117" s="54" t="s">
        <v>229</v>
      </c>
      <c r="E117" s="28" t="s">
        <v>50</v>
      </c>
      <c r="F117" s="29">
        <v>1</v>
      </c>
      <c r="G117" s="22"/>
      <c r="H117" s="51" t="str">
        <f t="shared" si="12"/>
        <v/>
      </c>
    </row>
    <row r="118" spans="2:8" ht="15" customHeight="1" x14ac:dyDescent="0.2">
      <c r="B118" s="34"/>
      <c r="C118" s="26" t="s">
        <v>9</v>
      </c>
      <c r="D118" s="54" t="s">
        <v>100</v>
      </c>
      <c r="E118" s="28" t="s">
        <v>43</v>
      </c>
      <c r="F118" s="29">
        <v>1</v>
      </c>
      <c r="G118" s="22"/>
      <c r="H118" s="51" t="str">
        <f t="shared" si="12"/>
        <v/>
      </c>
    </row>
    <row r="119" spans="2:8" ht="15" customHeight="1" x14ac:dyDescent="0.2">
      <c r="B119" s="34"/>
      <c r="C119" s="26"/>
      <c r="D119" s="54"/>
      <c r="E119" s="28"/>
      <c r="F119" s="29"/>
      <c r="G119" s="22"/>
      <c r="H119" s="51" t="str">
        <f t="shared" si="12"/>
        <v/>
      </c>
    </row>
    <row r="120" spans="2:8" ht="15" customHeight="1" x14ac:dyDescent="0.2">
      <c r="B120" s="34"/>
      <c r="C120" s="26"/>
      <c r="D120" s="53" t="s">
        <v>101</v>
      </c>
      <c r="E120" s="28"/>
      <c r="F120" s="29"/>
      <c r="G120" s="22"/>
      <c r="H120" s="51"/>
    </row>
    <row r="121" spans="2:8" ht="15" customHeight="1" x14ac:dyDescent="0.2">
      <c r="B121" s="34"/>
      <c r="C121" s="26" t="s">
        <v>9</v>
      </c>
      <c r="D121" s="54" t="s">
        <v>102</v>
      </c>
      <c r="E121" s="28" t="s">
        <v>50</v>
      </c>
      <c r="F121" s="29">
        <v>1</v>
      </c>
      <c r="G121" s="22"/>
      <c r="H121" s="51">
        <f t="shared" ref="H121:H122" si="13">IF(G121="Cpi","",F121*G121)</f>
        <v>0</v>
      </c>
    </row>
    <row r="122" spans="2:8" ht="15" customHeight="1" x14ac:dyDescent="0.2">
      <c r="B122" s="34"/>
      <c r="C122" s="26" t="s">
        <v>9</v>
      </c>
      <c r="D122" s="54" t="s">
        <v>103</v>
      </c>
      <c r="E122" s="28" t="s">
        <v>50</v>
      </c>
      <c r="F122" s="29">
        <v>1</v>
      </c>
      <c r="G122" s="22"/>
      <c r="H122" s="51">
        <f t="shared" si="13"/>
        <v>0</v>
      </c>
    </row>
    <row r="123" spans="2:8" ht="15" customHeight="1" x14ac:dyDescent="0.2">
      <c r="B123" s="34"/>
      <c r="C123" s="26"/>
      <c r="D123" s="54"/>
      <c r="E123" s="28"/>
      <c r="F123" s="29"/>
      <c r="G123" s="22"/>
      <c r="H123" s="51"/>
    </row>
    <row r="124" spans="2:8" ht="15" customHeight="1" x14ac:dyDescent="0.2">
      <c r="B124" s="34"/>
      <c r="C124" s="26"/>
      <c r="D124" s="53" t="s">
        <v>104</v>
      </c>
      <c r="E124" s="28"/>
      <c r="F124" s="29"/>
      <c r="G124" s="22"/>
      <c r="H124" s="51"/>
    </row>
    <row r="125" spans="2:8" ht="15" customHeight="1" x14ac:dyDescent="0.2">
      <c r="B125" s="34"/>
      <c r="C125" s="26"/>
      <c r="D125" s="54" t="s">
        <v>105</v>
      </c>
      <c r="E125" s="28" t="s">
        <v>50</v>
      </c>
      <c r="F125" s="29">
        <v>1</v>
      </c>
      <c r="G125" s="22"/>
      <c r="H125" s="51">
        <f t="shared" ref="H125" si="14">IF(G125="Cpi","",F125*G125)</f>
        <v>0</v>
      </c>
    </row>
    <row r="126" spans="2:8" ht="15" customHeight="1" x14ac:dyDescent="0.2">
      <c r="B126" s="34"/>
      <c r="C126" s="26"/>
      <c r="D126" s="54"/>
      <c r="E126" s="28"/>
      <c r="F126" s="29"/>
      <c r="G126" s="22"/>
      <c r="H126" s="51"/>
    </row>
    <row r="127" spans="2:8" ht="15" customHeight="1" x14ac:dyDescent="0.2">
      <c r="B127" s="34"/>
      <c r="C127" s="26"/>
      <c r="D127" s="54"/>
      <c r="E127" s="28"/>
      <c r="F127" s="29"/>
      <c r="G127" s="22"/>
      <c r="H127" s="51"/>
    </row>
    <row r="128" spans="2:8" ht="15" customHeight="1" x14ac:dyDescent="0.2">
      <c r="B128" s="34"/>
      <c r="C128" s="26"/>
      <c r="D128" s="54"/>
      <c r="E128" s="28"/>
      <c r="F128" s="29"/>
      <c r="G128" s="22"/>
      <c r="H128" s="51"/>
    </row>
    <row r="129" spans="2:8" ht="15" customHeight="1" x14ac:dyDescent="0.2">
      <c r="B129" s="34"/>
      <c r="C129" s="26"/>
      <c r="D129" s="53" t="s">
        <v>106</v>
      </c>
      <c r="E129" s="28"/>
      <c r="F129" s="29"/>
      <c r="G129" s="22"/>
      <c r="H129" s="51"/>
    </row>
    <row r="130" spans="2:8" ht="15" customHeight="1" x14ac:dyDescent="0.2">
      <c r="B130" s="34"/>
      <c r="C130" s="26"/>
      <c r="D130" s="54"/>
      <c r="E130" s="28"/>
      <c r="F130" s="29"/>
      <c r="G130" s="22"/>
      <c r="H130" s="51"/>
    </row>
    <row r="131" spans="2:8" ht="15" customHeight="1" x14ac:dyDescent="0.2">
      <c r="B131" s="34"/>
      <c r="C131" s="26"/>
      <c r="D131" s="53" t="s">
        <v>107</v>
      </c>
      <c r="E131" s="28"/>
      <c r="F131" s="29"/>
      <c r="G131" s="22"/>
      <c r="H131" s="51"/>
    </row>
    <row r="132" spans="2:8" ht="15" customHeight="1" x14ac:dyDescent="0.2">
      <c r="B132" s="34"/>
      <c r="C132" s="26"/>
      <c r="D132" s="54" t="s">
        <v>108</v>
      </c>
      <c r="E132" s="28" t="s">
        <v>43</v>
      </c>
      <c r="F132" s="29">
        <v>1</v>
      </c>
      <c r="G132" s="22"/>
      <c r="H132" s="51" t="str">
        <f t="shared" si="12"/>
        <v/>
      </c>
    </row>
    <row r="133" spans="2:8" ht="15" customHeight="1" x14ac:dyDescent="0.2">
      <c r="B133" s="34"/>
      <c r="C133" s="26"/>
      <c r="D133" s="54"/>
      <c r="E133" s="28"/>
      <c r="F133" s="29"/>
      <c r="G133" s="22"/>
      <c r="H133" s="51" t="str">
        <f t="shared" si="12"/>
        <v/>
      </c>
    </row>
    <row r="134" spans="2:8" ht="15" customHeight="1" x14ac:dyDescent="0.2">
      <c r="B134" s="34"/>
      <c r="C134" s="26"/>
      <c r="D134" s="53" t="s">
        <v>109</v>
      </c>
      <c r="E134" s="28"/>
      <c r="F134" s="29"/>
      <c r="G134" s="22"/>
      <c r="H134" s="51" t="str">
        <f t="shared" si="12"/>
        <v/>
      </c>
    </row>
    <row r="135" spans="2:8" ht="30" x14ac:dyDescent="0.2">
      <c r="B135" s="34"/>
      <c r="C135" s="26" t="s">
        <v>9</v>
      </c>
      <c r="D135" s="54" t="s">
        <v>110</v>
      </c>
      <c r="E135" s="28" t="s">
        <v>25</v>
      </c>
      <c r="F135" s="29">
        <v>2</v>
      </c>
      <c r="G135" s="22"/>
      <c r="H135" s="51" t="str">
        <f t="shared" si="12"/>
        <v/>
      </c>
    </row>
    <row r="136" spans="2:8" x14ac:dyDescent="0.2">
      <c r="B136" s="34"/>
      <c r="C136" s="26"/>
      <c r="D136" s="54"/>
      <c r="E136" s="28"/>
      <c r="F136" s="29"/>
      <c r="G136" s="22"/>
      <c r="H136" s="51"/>
    </row>
    <row r="137" spans="2:8" x14ac:dyDescent="0.2">
      <c r="B137" s="34"/>
      <c r="C137" s="26"/>
      <c r="D137" s="57" t="s">
        <v>111</v>
      </c>
      <c r="E137" s="28"/>
      <c r="F137" s="29"/>
      <c r="G137" s="22"/>
      <c r="H137" s="51" t="str">
        <f t="shared" si="12"/>
        <v/>
      </c>
    </row>
    <row r="138" spans="2:8" ht="16" x14ac:dyDescent="0.2">
      <c r="B138" s="34"/>
      <c r="C138" s="26" t="s">
        <v>9</v>
      </c>
      <c r="D138" s="54" t="s">
        <v>112</v>
      </c>
      <c r="E138" s="28" t="s">
        <v>5</v>
      </c>
      <c r="F138" s="29">
        <v>2</v>
      </c>
      <c r="G138" s="22"/>
      <c r="H138" s="51" t="str">
        <f t="shared" si="12"/>
        <v/>
      </c>
    </row>
    <row r="139" spans="2:8" ht="30" x14ac:dyDescent="0.2">
      <c r="B139" s="34"/>
      <c r="C139" s="26" t="s">
        <v>9</v>
      </c>
      <c r="D139" s="54" t="s">
        <v>113</v>
      </c>
      <c r="E139" s="28" t="s">
        <v>5</v>
      </c>
      <c r="F139" s="29">
        <v>2</v>
      </c>
      <c r="G139" s="22"/>
      <c r="H139" s="51" t="str">
        <f t="shared" si="12"/>
        <v/>
      </c>
    </row>
    <row r="140" spans="2:8" ht="32" x14ac:dyDescent="0.2">
      <c r="B140" s="34"/>
      <c r="C140" s="26" t="s">
        <v>9</v>
      </c>
      <c r="D140" s="54" t="s">
        <v>230</v>
      </c>
      <c r="E140" s="28" t="s">
        <v>5</v>
      </c>
      <c r="F140" s="29">
        <v>2</v>
      </c>
      <c r="G140" s="22"/>
      <c r="H140" s="51" t="str">
        <f t="shared" si="12"/>
        <v/>
      </c>
    </row>
    <row r="141" spans="2:8" ht="32" x14ac:dyDescent="0.2">
      <c r="B141" s="34"/>
      <c r="C141" s="26" t="s">
        <v>9</v>
      </c>
      <c r="D141" s="54" t="s">
        <v>231</v>
      </c>
      <c r="E141" s="28" t="s">
        <v>5</v>
      </c>
      <c r="F141" s="29">
        <v>2</v>
      </c>
      <c r="G141" s="22"/>
      <c r="H141" s="51" t="str">
        <f t="shared" si="12"/>
        <v/>
      </c>
    </row>
    <row r="142" spans="2:8" ht="16" x14ac:dyDescent="0.2">
      <c r="B142" s="58"/>
      <c r="C142" s="26" t="s">
        <v>9</v>
      </c>
      <c r="D142" s="54" t="s">
        <v>233</v>
      </c>
      <c r="E142" s="28" t="s">
        <v>5</v>
      </c>
      <c r="F142" s="29">
        <v>2</v>
      </c>
      <c r="G142" s="22"/>
      <c r="H142" s="51" t="str">
        <f t="shared" si="12"/>
        <v/>
      </c>
    </row>
    <row r="143" spans="2:8" ht="30" x14ac:dyDescent="0.2">
      <c r="B143" s="58"/>
      <c r="C143" s="26" t="s">
        <v>9</v>
      </c>
      <c r="D143" s="54" t="s">
        <v>114</v>
      </c>
      <c r="E143" s="28" t="s">
        <v>5</v>
      </c>
      <c r="F143" s="29">
        <v>2</v>
      </c>
      <c r="G143" s="22"/>
      <c r="H143" s="51" t="str">
        <f t="shared" si="12"/>
        <v/>
      </c>
    </row>
    <row r="144" spans="2:8" x14ac:dyDescent="0.2">
      <c r="B144" s="58"/>
      <c r="C144" s="26" t="s">
        <v>9</v>
      </c>
      <c r="D144" s="54" t="s">
        <v>115</v>
      </c>
      <c r="E144" s="28" t="s">
        <v>5</v>
      </c>
      <c r="F144" s="29">
        <v>2</v>
      </c>
      <c r="G144" s="22"/>
      <c r="H144" s="51" t="str">
        <f t="shared" si="12"/>
        <v/>
      </c>
    </row>
    <row r="145" spans="2:8" x14ac:dyDescent="0.2">
      <c r="B145" s="58"/>
      <c r="C145" s="26" t="s">
        <v>9</v>
      </c>
      <c r="D145" s="54" t="s">
        <v>116</v>
      </c>
      <c r="E145" s="28" t="s">
        <v>5</v>
      </c>
      <c r="F145" s="29">
        <v>2</v>
      </c>
      <c r="G145" s="22"/>
      <c r="H145" s="51" t="str">
        <f t="shared" si="12"/>
        <v/>
      </c>
    </row>
    <row r="146" spans="2:8" x14ac:dyDescent="0.2">
      <c r="B146" s="58"/>
      <c r="C146" s="26" t="s">
        <v>9</v>
      </c>
      <c r="D146" s="54" t="s">
        <v>117</v>
      </c>
      <c r="E146" s="28" t="s">
        <v>5</v>
      </c>
      <c r="F146" s="29">
        <v>2</v>
      </c>
      <c r="G146" s="22"/>
      <c r="H146" s="51" t="str">
        <f t="shared" si="12"/>
        <v/>
      </c>
    </row>
    <row r="147" spans="2:8" x14ac:dyDescent="0.2">
      <c r="B147" s="58"/>
      <c r="C147" s="26" t="s">
        <v>9</v>
      </c>
      <c r="D147" s="54" t="s">
        <v>118</v>
      </c>
      <c r="E147" s="28" t="s">
        <v>5</v>
      </c>
      <c r="F147" s="29">
        <v>2</v>
      </c>
      <c r="G147" s="22"/>
      <c r="H147" s="51" t="str">
        <f t="shared" si="12"/>
        <v/>
      </c>
    </row>
    <row r="148" spans="2:8" x14ac:dyDescent="0.2">
      <c r="B148" s="58"/>
      <c r="C148" s="26"/>
      <c r="D148" s="54"/>
      <c r="E148" s="28"/>
      <c r="F148" s="29"/>
      <c r="G148" s="22"/>
      <c r="H148" s="51" t="str">
        <f t="shared" si="12"/>
        <v/>
      </c>
    </row>
    <row r="149" spans="2:8" x14ac:dyDescent="0.2">
      <c r="B149" s="58"/>
      <c r="C149" s="26"/>
      <c r="D149" s="57" t="s">
        <v>119</v>
      </c>
      <c r="E149" s="28"/>
      <c r="F149" s="29"/>
      <c r="G149" s="22"/>
      <c r="H149" s="51" t="str">
        <f t="shared" si="12"/>
        <v/>
      </c>
    </row>
    <row r="150" spans="2:8" x14ac:dyDescent="0.2">
      <c r="B150" s="58"/>
      <c r="C150" s="26" t="s">
        <v>9</v>
      </c>
      <c r="D150" s="54" t="s">
        <v>117</v>
      </c>
      <c r="E150" s="28" t="s">
        <v>5</v>
      </c>
      <c r="F150" s="29">
        <v>2</v>
      </c>
      <c r="G150" s="22"/>
      <c r="H150" s="51" t="str">
        <f t="shared" si="12"/>
        <v/>
      </c>
    </row>
    <row r="151" spans="2:8" x14ac:dyDescent="0.2">
      <c r="B151" s="58"/>
      <c r="C151" s="26" t="s">
        <v>9</v>
      </c>
      <c r="D151" s="54" t="s">
        <v>118</v>
      </c>
      <c r="E151" s="28" t="s">
        <v>5</v>
      </c>
      <c r="F151" s="29">
        <v>2</v>
      </c>
      <c r="G151" s="22"/>
      <c r="H151" s="51" t="str">
        <f t="shared" si="12"/>
        <v/>
      </c>
    </row>
    <row r="152" spans="2:8" ht="32" x14ac:dyDescent="0.2">
      <c r="B152" s="58"/>
      <c r="C152" s="26" t="s">
        <v>9</v>
      </c>
      <c r="D152" s="54" t="s">
        <v>232</v>
      </c>
      <c r="E152" s="28" t="s">
        <v>5</v>
      </c>
      <c r="F152" s="29">
        <v>2</v>
      </c>
      <c r="G152" s="22"/>
      <c r="H152" s="51" t="str">
        <f t="shared" si="12"/>
        <v/>
      </c>
    </row>
    <row r="153" spans="2:8" ht="30" x14ac:dyDescent="0.2">
      <c r="B153" s="58"/>
      <c r="C153" s="26" t="s">
        <v>9</v>
      </c>
      <c r="D153" s="54" t="s">
        <v>120</v>
      </c>
      <c r="E153" s="28" t="s">
        <v>5</v>
      </c>
      <c r="F153" s="29">
        <v>2</v>
      </c>
      <c r="G153" s="22"/>
      <c r="H153" s="51" t="str">
        <f t="shared" si="12"/>
        <v/>
      </c>
    </row>
    <row r="154" spans="2:8" x14ac:dyDescent="0.2">
      <c r="B154" s="58"/>
      <c r="C154" s="26" t="s">
        <v>9</v>
      </c>
      <c r="D154" s="54" t="s">
        <v>121</v>
      </c>
      <c r="E154" s="28" t="s">
        <v>5</v>
      </c>
      <c r="F154" s="29">
        <v>2</v>
      </c>
      <c r="G154" s="22"/>
      <c r="H154" s="51" t="str">
        <f t="shared" si="12"/>
        <v/>
      </c>
    </row>
    <row r="155" spans="2:8" x14ac:dyDescent="0.2">
      <c r="B155" s="58"/>
      <c r="C155" s="26" t="s">
        <v>9</v>
      </c>
      <c r="D155" s="54" t="s">
        <v>115</v>
      </c>
      <c r="E155" s="28" t="s">
        <v>5</v>
      </c>
      <c r="F155" s="29">
        <v>2</v>
      </c>
      <c r="G155" s="22"/>
      <c r="H155" s="51" t="str">
        <f t="shared" si="12"/>
        <v/>
      </c>
    </row>
    <row r="156" spans="2:8" x14ac:dyDescent="0.2">
      <c r="B156" s="58"/>
      <c r="C156" s="26"/>
      <c r="D156" s="54"/>
      <c r="E156" s="28"/>
      <c r="F156" s="29"/>
      <c r="G156" s="22"/>
      <c r="H156" s="51"/>
    </row>
    <row r="157" spans="2:8" x14ac:dyDescent="0.2">
      <c r="B157" s="58"/>
      <c r="C157" s="26"/>
      <c r="D157" s="53" t="s">
        <v>122</v>
      </c>
      <c r="E157" s="28"/>
      <c r="F157" s="29"/>
      <c r="G157" s="22"/>
      <c r="H157" s="51"/>
    </row>
    <row r="158" spans="2:8" x14ac:dyDescent="0.2">
      <c r="B158" s="58"/>
      <c r="C158" s="26"/>
      <c r="D158" s="54"/>
      <c r="E158" s="28"/>
      <c r="F158" s="29"/>
      <c r="G158" s="22"/>
      <c r="H158" s="51"/>
    </row>
    <row r="159" spans="2:8" x14ac:dyDescent="0.2">
      <c r="B159" s="58"/>
      <c r="C159" s="26"/>
      <c r="D159" s="53" t="s">
        <v>123</v>
      </c>
      <c r="E159" s="28"/>
      <c r="F159" s="29"/>
      <c r="G159" s="22"/>
      <c r="H159" s="51"/>
    </row>
    <row r="160" spans="2:8" ht="32" x14ac:dyDescent="0.2">
      <c r="B160" s="58"/>
      <c r="C160" s="26" t="s">
        <v>9</v>
      </c>
      <c r="D160" s="54" t="s">
        <v>234</v>
      </c>
      <c r="E160" s="28" t="s">
        <v>50</v>
      </c>
      <c r="F160" s="29">
        <v>2</v>
      </c>
      <c r="G160" s="22"/>
      <c r="H160" s="51">
        <f t="shared" ref="H160" si="15">IF(G160="Cpi","",F160*G160)</f>
        <v>0</v>
      </c>
    </row>
    <row r="161" spans="2:8" x14ac:dyDescent="0.2">
      <c r="B161" s="58"/>
      <c r="C161" s="26"/>
      <c r="D161" s="54"/>
      <c r="E161" s="28"/>
      <c r="F161" s="29"/>
      <c r="G161" s="22"/>
      <c r="H161" s="51"/>
    </row>
    <row r="162" spans="2:8" x14ac:dyDescent="0.2">
      <c r="B162" s="58"/>
      <c r="C162" s="26"/>
      <c r="D162" s="54"/>
      <c r="E162" s="28"/>
      <c r="F162" s="29"/>
      <c r="G162" s="22"/>
      <c r="H162" s="51"/>
    </row>
    <row r="163" spans="2:8" x14ac:dyDescent="0.2">
      <c r="B163" s="58"/>
      <c r="C163" s="26"/>
      <c r="D163" s="53" t="s">
        <v>124</v>
      </c>
      <c r="E163" s="28"/>
      <c r="F163" s="29"/>
      <c r="G163" s="22"/>
      <c r="H163" s="51"/>
    </row>
    <row r="164" spans="2:8" x14ac:dyDescent="0.2">
      <c r="B164" s="58"/>
      <c r="C164" s="26"/>
      <c r="D164" s="54"/>
      <c r="E164" s="28"/>
      <c r="F164" s="29"/>
      <c r="G164" s="22"/>
      <c r="H164" s="51"/>
    </row>
    <row r="165" spans="2:8" x14ac:dyDescent="0.2">
      <c r="B165" s="58"/>
      <c r="C165" s="26"/>
      <c r="D165" s="53" t="s">
        <v>125</v>
      </c>
      <c r="E165" s="28"/>
      <c r="F165" s="29"/>
      <c r="G165" s="22"/>
      <c r="H165" s="51"/>
    </row>
    <row r="166" spans="2:8" ht="49" customHeight="1" x14ac:dyDescent="0.2">
      <c r="B166" s="58"/>
      <c r="C166" s="26" t="s">
        <v>9</v>
      </c>
      <c r="D166" s="54" t="s">
        <v>126</v>
      </c>
      <c r="E166" s="28" t="s">
        <v>43</v>
      </c>
      <c r="F166" s="29">
        <v>1</v>
      </c>
      <c r="G166" s="22"/>
      <c r="H166" s="51">
        <f t="shared" ref="H166:H169" si="16">IF(G166="Cpi","",F166*G166)</f>
        <v>0</v>
      </c>
    </row>
    <row r="167" spans="2:8" x14ac:dyDescent="0.2">
      <c r="B167" s="58"/>
      <c r="C167" s="26" t="s">
        <v>9</v>
      </c>
      <c r="D167" s="54" t="s">
        <v>127</v>
      </c>
      <c r="E167" s="28" t="s">
        <v>43</v>
      </c>
      <c r="F167" s="29">
        <v>1</v>
      </c>
      <c r="G167" s="22"/>
      <c r="H167" s="51">
        <f t="shared" si="16"/>
        <v>0</v>
      </c>
    </row>
    <row r="168" spans="2:8" x14ac:dyDescent="0.2">
      <c r="B168" s="58"/>
      <c r="C168" s="26" t="s">
        <v>9</v>
      </c>
      <c r="D168" s="54" t="s">
        <v>128</v>
      </c>
      <c r="E168" s="28" t="s">
        <v>43</v>
      </c>
      <c r="F168" s="29">
        <v>1</v>
      </c>
      <c r="G168" s="22"/>
      <c r="H168" s="51">
        <f t="shared" si="16"/>
        <v>0</v>
      </c>
    </row>
    <row r="169" spans="2:8" x14ac:dyDescent="0.2">
      <c r="B169" s="58"/>
      <c r="C169" s="26" t="s">
        <v>9</v>
      </c>
      <c r="D169" s="54" t="s">
        <v>129</v>
      </c>
      <c r="E169" s="28" t="s">
        <v>43</v>
      </c>
      <c r="F169" s="29">
        <v>1</v>
      </c>
      <c r="G169" s="22"/>
      <c r="H169" s="51">
        <f t="shared" si="16"/>
        <v>0</v>
      </c>
    </row>
    <row r="170" spans="2:8" x14ac:dyDescent="0.2">
      <c r="B170" s="58"/>
      <c r="C170" s="26"/>
      <c r="D170" s="54"/>
      <c r="E170" s="28"/>
      <c r="F170" s="29"/>
      <c r="G170" s="22"/>
      <c r="H170" s="51"/>
    </row>
    <row r="171" spans="2:8" x14ac:dyDescent="0.2">
      <c r="B171" s="58"/>
      <c r="C171" s="26"/>
      <c r="D171" s="53" t="s">
        <v>130</v>
      </c>
      <c r="E171" s="28"/>
      <c r="F171" s="29"/>
      <c r="G171" s="22"/>
      <c r="H171" s="51"/>
    </row>
    <row r="172" spans="2:8" ht="30" x14ac:dyDescent="0.2">
      <c r="B172" s="58"/>
      <c r="C172" s="26" t="s">
        <v>9</v>
      </c>
      <c r="D172" s="54" t="s">
        <v>235</v>
      </c>
      <c r="E172" s="28" t="s">
        <v>43</v>
      </c>
      <c r="F172" s="29">
        <v>1</v>
      </c>
      <c r="G172" s="22"/>
      <c r="H172" s="51">
        <f t="shared" ref="H172:H174" si="17">IF(G172="Cpi","",F172*G172)</f>
        <v>0</v>
      </c>
    </row>
    <row r="173" spans="2:8" x14ac:dyDescent="0.2">
      <c r="B173" s="58"/>
      <c r="C173" s="26" t="s">
        <v>9</v>
      </c>
      <c r="D173" s="54" t="s">
        <v>131</v>
      </c>
      <c r="E173" s="28" t="s">
        <v>43</v>
      </c>
      <c r="F173" s="29">
        <v>1</v>
      </c>
      <c r="G173" s="22"/>
      <c r="H173" s="51">
        <f t="shared" si="17"/>
        <v>0</v>
      </c>
    </row>
    <row r="174" spans="2:8" ht="30" x14ac:dyDescent="0.2">
      <c r="B174" s="58"/>
      <c r="C174" s="26" t="s">
        <v>9</v>
      </c>
      <c r="D174" s="54" t="s">
        <v>132</v>
      </c>
      <c r="E174" s="28" t="s">
        <v>43</v>
      </c>
      <c r="F174" s="29">
        <v>1</v>
      </c>
      <c r="G174" s="22"/>
      <c r="H174" s="51">
        <f t="shared" si="17"/>
        <v>0</v>
      </c>
    </row>
    <row r="175" spans="2:8" x14ac:dyDescent="0.2">
      <c r="B175" s="58"/>
      <c r="C175" s="26"/>
      <c r="D175" s="54"/>
      <c r="E175" s="28"/>
      <c r="F175" s="29"/>
      <c r="G175" s="22"/>
      <c r="H175" s="51"/>
    </row>
    <row r="176" spans="2:8" x14ac:dyDescent="0.2">
      <c r="B176" s="58"/>
      <c r="C176" s="26"/>
      <c r="D176" s="53" t="s">
        <v>133</v>
      </c>
      <c r="E176" s="28"/>
      <c r="F176" s="29"/>
      <c r="G176" s="22"/>
      <c r="H176" s="51"/>
    </row>
    <row r="177" spans="2:8" ht="16" x14ac:dyDescent="0.2">
      <c r="B177" s="58"/>
      <c r="C177" s="26" t="s">
        <v>9</v>
      </c>
      <c r="D177" s="54" t="s">
        <v>236</v>
      </c>
      <c r="E177" s="28" t="s">
        <v>50</v>
      </c>
      <c r="F177" s="29">
        <v>1</v>
      </c>
      <c r="G177" s="22"/>
      <c r="H177" s="51">
        <f t="shared" ref="H177:H180" si="18">IF(G177="Cpi","",F177*G177)</f>
        <v>0</v>
      </c>
    </row>
    <row r="178" spans="2:8" x14ac:dyDescent="0.2">
      <c r="B178" s="58"/>
      <c r="C178" s="26" t="s">
        <v>9</v>
      </c>
      <c r="D178" s="54" t="s">
        <v>134</v>
      </c>
      <c r="E178" s="28" t="s">
        <v>50</v>
      </c>
      <c r="F178" s="29">
        <v>1</v>
      </c>
      <c r="G178" s="22"/>
      <c r="H178" s="51">
        <f t="shared" si="18"/>
        <v>0</v>
      </c>
    </row>
    <row r="179" spans="2:8" x14ac:dyDescent="0.2">
      <c r="B179" s="58"/>
      <c r="C179" s="26" t="s">
        <v>9</v>
      </c>
      <c r="D179" s="54" t="s">
        <v>135</v>
      </c>
      <c r="E179" s="28" t="s">
        <v>50</v>
      </c>
      <c r="F179" s="29">
        <v>1</v>
      </c>
      <c r="G179" s="22"/>
      <c r="H179" s="51">
        <f t="shared" si="18"/>
        <v>0</v>
      </c>
    </row>
    <row r="180" spans="2:8" x14ac:dyDescent="0.2">
      <c r="B180" s="58"/>
      <c r="C180" s="26" t="s">
        <v>9</v>
      </c>
      <c r="D180" s="54" t="s">
        <v>136</v>
      </c>
      <c r="E180" s="28" t="s">
        <v>50</v>
      </c>
      <c r="F180" s="29">
        <v>1</v>
      </c>
      <c r="G180" s="22"/>
      <c r="H180" s="51">
        <f t="shared" si="18"/>
        <v>0</v>
      </c>
    </row>
    <row r="181" spans="2:8" x14ac:dyDescent="0.2">
      <c r="B181" s="58"/>
      <c r="C181" s="26"/>
      <c r="D181" s="54"/>
      <c r="E181" s="28"/>
      <c r="F181" s="29"/>
      <c r="G181" s="22"/>
      <c r="H181" s="51"/>
    </row>
    <row r="182" spans="2:8" x14ac:dyDescent="0.2">
      <c r="B182" s="58"/>
      <c r="C182" s="26"/>
      <c r="D182" s="54"/>
      <c r="E182" s="28"/>
      <c r="F182" s="29"/>
      <c r="G182" s="22"/>
      <c r="H182" s="51"/>
    </row>
    <row r="183" spans="2:8" x14ac:dyDescent="0.2">
      <c r="B183" s="58"/>
      <c r="C183" s="26"/>
      <c r="D183" s="54"/>
      <c r="E183" s="28"/>
      <c r="F183" s="29"/>
      <c r="G183" s="22"/>
      <c r="H183" s="51"/>
    </row>
    <row r="184" spans="2:8" ht="15" customHeight="1" x14ac:dyDescent="0.2">
      <c r="B184" s="58"/>
      <c r="C184" s="26" t="s">
        <v>9</v>
      </c>
      <c r="D184" s="53" t="s">
        <v>137</v>
      </c>
      <c r="E184" s="28"/>
      <c r="F184" s="29"/>
      <c r="G184" s="22"/>
      <c r="H184" s="51" t="str">
        <f t="shared" si="12"/>
        <v/>
      </c>
    </row>
    <row r="185" spans="2:8" ht="15" customHeight="1" x14ac:dyDescent="0.2">
      <c r="B185" s="58"/>
      <c r="C185" s="26" t="s">
        <v>9</v>
      </c>
      <c r="D185" s="54" t="s">
        <v>138</v>
      </c>
      <c r="E185" s="28" t="s">
        <v>50</v>
      </c>
      <c r="F185" s="29">
        <v>1</v>
      </c>
      <c r="G185" s="22"/>
      <c r="H185" s="51">
        <f t="shared" ref="H185:H193" si="19">IF(G185="Cpi","",F185*G185)</f>
        <v>0</v>
      </c>
    </row>
    <row r="186" spans="2:8" ht="15" customHeight="1" x14ac:dyDescent="0.2">
      <c r="B186" s="58"/>
      <c r="C186" s="26" t="s">
        <v>9</v>
      </c>
      <c r="D186" s="54" t="s">
        <v>139</v>
      </c>
      <c r="E186" s="28" t="s">
        <v>50</v>
      </c>
      <c r="F186" s="29">
        <v>1</v>
      </c>
      <c r="G186" s="22"/>
      <c r="H186" s="51">
        <f t="shared" si="19"/>
        <v>0</v>
      </c>
    </row>
    <row r="187" spans="2:8" ht="31" customHeight="1" x14ac:dyDescent="0.2">
      <c r="B187" s="58"/>
      <c r="C187" s="26" t="s">
        <v>9</v>
      </c>
      <c r="D187" s="54" t="s">
        <v>237</v>
      </c>
      <c r="E187" s="28" t="s">
        <v>50</v>
      </c>
      <c r="F187" s="29">
        <v>1</v>
      </c>
      <c r="G187" s="22"/>
      <c r="H187" s="51">
        <f t="shared" si="19"/>
        <v>0</v>
      </c>
    </row>
    <row r="188" spans="2:8" ht="15" customHeight="1" x14ac:dyDescent="0.2">
      <c r="B188" s="58"/>
      <c r="C188" s="26" t="s">
        <v>9</v>
      </c>
      <c r="D188" s="54" t="s">
        <v>138</v>
      </c>
      <c r="E188" s="28" t="s">
        <v>50</v>
      </c>
      <c r="F188" s="29">
        <v>1</v>
      </c>
      <c r="G188" s="22"/>
      <c r="H188" s="51">
        <f t="shared" si="19"/>
        <v>0</v>
      </c>
    </row>
    <row r="189" spans="2:8" ht="33" customHeight="1" x14ac:dyDescent="0.2">
      <c r="B189" s="58"/>
      <c r="C189" s="26" t="s">
        <v>9</v>
      </c>
      <c r="D189" s="54" t="s">
        <v>238</v>
      </c>
      <c r="E189" s="28" t="s">
        <v>50</v>
      </c>
      <c r="F189" s="29">
        <v>1</v>
      </c>
      <c r="G189" s="22"/>
      <c r="H189" s="51">
        <f t="shared" si="19"/>
        <v>0</v>
      </c>
    </row>
    <row r="190" spans="2:8" ht="15" customHeight="1" x14ac:dyDescent="0.2">
      <c r="B190" s="58"/>
      <c r="C190" s="26" t="s">
        <v>9</v>
      </c>
      <c r="D190" s="54" t="s">
        <v>140</v>
      </c>
      <c r="E190" s="28" t="s">
        <v>50</v>
      </c>
      <c r="F190" s="29">
        <v>1</v>
      </c>
      <c r="G190" s="22"/>
      <c r="H190" s="51">
        <f t="shared" si="19"/>
        <v>0</v>
      </c>
    </row>
    <row r="191" spans="2:8" ht="15" customHeight="1" x14ac:dyDescent="0.2">
      <c r="B191" s="58"/>
      <c r="C191" s="26" t="s">
        <v>9</v>
      </c>
      <c r="D191" s="54" t="s">
        <v>138</v>
      </c>
      <c r="E191" s="28" t="s">
        <v>50</v>
      </c>
      <c r="F191" s="29">
        <v>1</v>
      </c>
      <c r="G191" s="22"/>
      <c r="H191" s="51">
        <f t="shared" si="19"/>
        <v>0</v>
      </c>
    </row>
    <row r="192" spans="2:8" ht="15" customHeight="1" x14ac:dyDescent="0.2">
      <c r="B192" s="58"/>
      <c r="C192" s="26" t="s">
        <v>9</v>
      </c>
      <c r="D192" s="54" t="s">
        <v>141</v>
      </c>
      <c r="E192" s="28" t="s">
        <v>50</v>
      </c>
      <c r="F192" s="29">
        <v>1</v>
      </c>
      <c r="G192" s="22"/>
      <c r="H192" s="51">
        <f t="shared" si="19"/>
        <v>0</v>
      </c>
    </row>
    <row r="193" spans="2:8" ht="30" customHeight="1" x14ac:dyDescent="0.2">
      <c r="B193" s="58"/>
      <c r="C193" s="26" t="s">
        <v>9</v>
      </c>
      <c r="D193" s="54" t="s">
        <v>142</v>
      </c>
      <c r="E193" s="28" t="s">
        <v>50</v>
      </c>
      <c r="F193" s="29">
        <v>1</v>
      </c>
      <c r="G193" s="22"/>
      <c r="H193" s="51">
        <f t="shared" si="19"/>
        <v>0</v>
      </c>
    </row>
    <row r="194" spans="2:8" ht="105" customHeight="1" x14ac:dyDescent="0.2">
      <c r="B194" s="58"/>
      <c r="C194" s="26" t="s">
        <v>9</v>
      </c>
      <c r="D194" s="54" t="s">
        <v>242</v>
      </c>
      <c r="E194" s="28" t="s">
        <v>50</v>
      </c>
      <c r="F194" s="29">
        <v>1</v>
      </c>
      <c r="G194" s="22"/>
      <c r="H194" s="51">
        <f t="shared" ref="H194" si="20">IF(G194="Cpi","",F194*G194)</f>
        <v>0</v>
      </c>
    </row>
    <row r="195" spans="2:8" ht="15" customHeight="1" x14ac:dyDescent="0.2">
      <c r="B195" s="58"/>
      <c r="C195" s="26"/>
      <c r="D195" s="54"/>
      <c r="E195" s="28"/>
      <c r="F195" s="29"/>
      <c r="G195" s="22"/>
      <c r="H195" s="51"/>
    </row>
    <row r="196" spans="2:8" ht="15" customHeight="1" x14ac:dyDescent="0.2">
      <c r="B196" s="58"/>
      <c r="C196" s="26" t="s">
        <v>9</v>
      </c>
      <c r="D196" s="53" t="s">
        <v>143</v>
      </c>
      <c r="E196" s="28"/>
      <c r="F196" s="29"/>
      <c r="G196" s="22"/>
      <c r="H196" s="51"/>
    </row>
    <row r="197" spans="2:8" ht="15" customHeight="1" x14ac:dyDescent="0.2">
      <c r="B197" s="58"/>
      <c r="C197" s="26"/>
      <c r="D197" s="54"/>
      <c r="E197" s="28"/>
      <c r="F197" s="29"/>
      <c r="G197" s="22"/>
      <c r="H197" s="51" t="str">
        <f t="shared" si="12"/>
        <v/>
      </c>
    </row>
    <row r="198" spans="2:8" ht="15" customHeight="1" x14ac:dyDescent="0.2">
      <c r="B198" s="58"/>
      <c r="C198" s="26" t="s">
        <v>9</v>
      </c>
      <c r="D198" s="54" t="s">
        <v>239</v>
      </c>
      <c r="E198" s="28" t="s">
        <v>50</v>
      </c>
      <c r="F198" s="29">
        <v>2</v>
      </c>
      <c r="G198" s="22"/>
      <c r="H198" s="51" t="str">
        <f t="shared" si="12"/>
        <v/>
      </c>
    </row>
    <row r="199" spans="2:8" ht="15" customHeight="1" x14ac:dyDescent="0.2">
      <c r="B199" s="58"/>
      <c r="C199" s="26"/>
      <c r="D199" s="54"/>
      <c r="E199" s="28"/>
      <c r="F199" s="29"/>
      <c r="G199" s="22"/>
      <c r="H199" s="51"/>
    </row>
    <row r="200" spans="2:8" ht="15" customHeight="1" x14ac:dyDescent="0.2">
      <c r="B200" s="58"/>
      <c r="C200" s="26"/>
      <c r="D200" s="53" t="s">
        <v>144</v>
      </c>
      <c r="E200" s="28"/>
      <c r="F200" s="29"/>
      <c r="G200" s="22"/>
      <c r="H200" s="51"/>
    </row>
    <row r="201" spans="2:8" ht="15" customHeight="1" x14ac:dyDescent="0.2">
      <c r="B201" s="58"/>
      <c r="C201" s="26"/>
      <c r="D201" s="54"/>
      <c r="E201" s="28"/>
      <c r="F201" s="29"/>
      <c r="G201" s="22"/>
      <c r="H201" s="51"/>
    </row>
    <row r="202" spans="2:8" ht="49.5" customHeight="1" x14ac:dyDescent="0.2">
      <c r="B202" s="58"/>
      <c r="C202" s="26"/>
      <c r="D202" s="54" t="s">
        <v>145</v>
      </c>
      <c r="E202" s="28"/>
      <c r="F202" s="29"/>
      <c r="G202" s="22"/>
      <c r="H202" s="51">
        <f t="shared" ref="H202" si="21">IF(G202="Cpi","",F202*G202)</f>
        <v>0</v>
      </c>
    </row>
    <row r="203" spans="2:8" ht="15" customHeight="1" x14ac:dyDescent="0.2">
      <c r="B203" s="58"/>
      <c r="C203" s="26"/>
      <c r="D203" s="54"/>
      <c r="E203" s="28"/>
      <c r="F203" s="29"/>
      <c r="G203" s="22"/>
      <c r="H203" s="51"/>
    </row>
    <row r="204" spans="2:8" ht="15" customHeight="1" x14ac:dyDescent="0.2">
      <c r="B204" s="58"/>
      <c r="C204" s="26" t="s">
        <v>9</v>
      </c>
      <c r="D204" s="54" t="s">
        <v>146</v>
      </c>
      <c r="E204" s="28" t="s">
        <v>147</v>
      </c>
      <c r="F204" s="29">
        <v>0</v>
      </c>
      <c r="G204" s="22"/>
      <c r="H204" s="51">
        <f t="shared" ref="H204:H211" si="22">IF(G204="Cpi","",F204*G204)</f>
        <v>0</v>
      </c>
    </row>
    <row r="205" spans="2:8" ht="15" customHeight="1" x14ac:dyDescent="0.2">
      <c r="B205" s="58"/>
      <c r="C205" s="26" t="s">
        <v>9</v>
      </c>
      <c r="D205" s="54" t="s">
        <v>148</v>
      </c>
      <c r="E205" s="28" t="s">
        <v>147</v>
      </c>
      <c r="F205" s="29">
        <v>0</v>
      </c>
      <c r="G205" s="22"/>
      <c r="H205" s="51">
        <f t="shared" si="22"/>
        <v>0</v>
      </c>
    </row>
    <row r="206" spans="2:8" ht="15" customHeight="1" x14ac:dyDescent="0.2">
      <c r="B206" s="58"/>
      <c r="C206" s="26" t="s">
        <v>9</v>
      </c>
      <c r="D206" s="54" t="s">
        <v>149</v>
      </c>
      <c r="E206" s="28" t="s">
        <v>147</v>
      </c>
      <c r="F206" s="29">
        <v>25</v>
      </c>
      <c r="G206" s="22"/>
      <c r="H206" s="51">
        <f t="shared" si="22"/>
        <v>0</v>
      </c>
    </row>
    <row r="207" spans="2:8" ht="15" customHeight="1" x14ac:dyDescent="0.2">
      <c r="B207" s="58"/>
      <c r="C207" s="26" t="s">
        <v>9</v>
      </c>
      <c r="D207" s="54" t="s">
        <v>150</v>
      </c>
      <c r="E207" s="28" t="s">
        <v>147</v>
      </c>
      <c r="F207" s="29">
        <v>8</v>
      </c>
      <c r="G207" s="22"/>
      <c r="H207" s="51">
        <f t="shared" si="22"/>
        <v>0</v>
      </c>
    </row>
    <row r="208" spans="2:8" ht="15" customHeight="1" x14ac:dyDescent="0.2">
      <c r="B208" s="58"/>
      <c r="C208" s="26" t="s">
        <v>9</v>
      </c>
      <c r="D208" s="54" t="s">
        <v>151</v>
      </c>
      <c r="E208" s="28" t="s">
        <v>147</v>
      </c>
      <c r="F208" s="29">
        <v>0</v>
      </c>
      <c r="G208" s="22"/>
      <c r="H208" s="51">
        <f t="shared" si="22"/>
        <v>0</v>
      </c>
    </row>
    <row r="209" spans="2:8" ht="15" customHeight="1" x14ac:dyDescent="0.2">
      <c r="B209" s="58"/>
      <c r="C209" s="26" t="s">
        <v>9</v>
      </c>
      <c r="D209" s="54" t="s">
        <v>152</v>
      </c>
      <c r="E209" s="28" t="s">
        <v>147</v>
      </c>
      <c r="F209" s="29">
        <v>30</v>
      </c>
      <c r="G209" s="22"/>
      <c r="H209" s="51">
        <f t="shared" si="22"/>
        <v>0</v>
      </c>
    </row>
    <row r="210" spans="2:8" ht="15" customHeight="1" x14ac:dyDescent="0.2">
      <c r="B210" s="58"/>
      <c r="C210" s="26" t="s">
        <v>9</v>
      </c>
      <c r="D210" s="54" t="s">
        <v>153</v>
      </c>
      <c r="E210" s="28" t="s">
        <v>147</v>
      </c>
      <c r="F210" s="29">
        <v>15</v>
      </c>
      <c r="G210" s="22"/>
      <c r="H210" s="51">
        <f t="shared" si="22"/>
        <v>0</v>
      </c>
    </row>
    <row r="211" spans="2:8" ht="15" customHeight="1" x14ac:dyDescent="0.2">
      <c r="B211" s="58"/>
      <c r="C211" s="26" t="s">
        <v>9</v>
      </c>
      <c r="D211" s="54" t="s">
        <v>154</v>
      </c>
      <c r="E211" s="28" t="s">
        <v>147</v>
      </c>
      <c r="F211" s="29">
        <v>0</v>
      </c>
      <c r="G211" s="22"/>
      <c r="H211" s="51">
        <f t="shared" si="22"/>
        <v>0</v>
      </c>
    </row>
    <row r="212" spans="2:8" ht="15" customHeight="1" x14ac:dyDescent="0.2">
      <c r="B212" s="58"/>
      <c r="C212" s="26"/>
      <c r="D212" s="54"/>
      <c r="E212" s="28"/>
      <c r="F212" s="29"/>
      <c r="G212" s="22"/>
      <c r="H212" s="51"/>
    </row>
    <row r="213" spans="2:8" ht="28" customHeight="1" x14ac:dyDescent="0.2">
      <c r="B213" s="58"/>
      <c r="C213" s="26" t="s">
        <v>9</v>
      </c>
      <c r="D213" s="54" t="s">
        <v>155</v>
      </c>
      <c r="E213" s="28" t="s">
        <v>43</v>
      </c>
      <c r="F213" s="29">
        <v>1</v>
      </c>
      <c r="G213" s="22"/>
      <c r="H213" s="51">
        <f t="shared" ref="H213" si="23">IF(G213="Cpi","",F213*G213)</f>
        <v>0</v>
      </c>
    </row>
    <row r="214" spans="2:8" ht="15" customHeight="1" x14ac:dyDescent="0.2">
      <c r="B214" s="58"/>
      <c r="C214" s="26"/>
      <c r="D214" s="54"/>
      <c r="E214" s="28"/>
      <c r="F214" s="29"/>
      <c r="G214" s="22"/>
      <c r="H214" s="51"/>
    </row>
    <row r="215" spans="2:8" ht="15" customHeight="1" x14ac:dyDescent="0.2">
      <c r="B215" s="58"/>
      <c r="C215" s="26"/>
      <c r="D215" s="53" t="s">
        <v>156</v>
      </c>
      <c r="E215" s="28"/>
      <c r="F215" s="29"/>
      <c r="G215" s="22"/>
      <c r="H215" s="51"/>
    </row>
    <row r="216" spans="2:8" ht="15" customHeight="1" x14ac:dyDescent="0.2">
      <c r="B216" s="58"/>
      <c r="C216" s="26"/>
      <c r="D216" s="54"/>
      <c r="E216" s="28"/>
      <c r="F216" s="29"/>
      <c r="G216" s="22"/>
      <c r="H216" s="51"/>
    </row>
    <row r="217" spans="2:8" ht="15" customHeight="1" x14ac:dyDescent="0.2">
      <c r="B217" s="58"/>
      <c r="C217" s="26"/>
      <c r="D217" s="53" t="s">
        <v>157</v>
      </c>
      <c r="E217" s="28"/>
      <c r="F217" s="29"/>
      <c r="G217" s="22"/>
      <c r="H217" s="51"/>
    </row>
    <row r="218" spans="2:8" ht="45" x14ac:dyDescent="0.2">
      <c r="B218" s="58"/>
      <c r="C218" s="26" t="s">
        <v>9</v>
      </c>
      <c r="D218" s="54" t="s">
        <v>158</v>
      </c>
      <c r="E218" s="28" t="s">
        <v>147</v>
      </c>
      <c r="F218" s="29">
        <v>18</v>
      </c>
      <c r="G218" s="22"/>
      <c r="H218" s="51">
        <f t="shared" ref="H218" si="24">IF(G218="Cpi","",F218*G218)</f>
        <v>0</v>
      </c>
    </row>
    <row r="219" spans="2:8" ht="15" customHeight="1" x14ac:dyDescent="0.2">
      <c r="B219" s="58"/>
      <c r="C219" s="26"/>
      <c r="D219" s="54"/>
      <c r="E219" s="28"/>
      <c r="F219" s="29"/>
      <c r="G219" s="22"/>
      <c r="H219" s="51"/>
    </row>
    <row r="220" spans="2:8" ht="15" customHeight="1" x14ac:dyDescent="0.2">
      <c r="B220" s="58"/>
      <c r="C220" s="26"/>
      <c r="D220" s="53" t="s">
        <v>159</v>
      </c>
      <c r="E220" s="28"/>
      <c r="F220" s="29"/>
      <c r="G220" s="22"/>
      <c r="H220" s="51"/>
    </row>
    <row r="221" spans="2:8" ht="41" customHeight="1" x14ac:dyDescent="0.2">
      <c r="B221" s="58"/>
      <c r="C221" s="26" t="s">
        <v>9</v>
      </c>
      <c r="D221" s="54" t="s">
        <v>240</v>
      </c>
      <c r="E221" s="28" t="s">
        <v>147</v>
      </c>
      <c r="F221" s="29">
        <v>20</v>
      </c>
      <c r="G221" s="22"/>
      <c r="H221" s="51">
        <f t="shared" ref="H221" si="25">IF(G221="Cpi","",F221*G221)</f>
        <v>0</v>
      </c>
    </row>
    <row r="222" spans="2:8" ht="15" customHeight="1" x14ac:dyDescent="0.2">
      <c r="B222" s="58"/>
      <c r="C222" s="26"/>
      <c r="D222" s="54"/>
      <c r="E222" s="28"/>
      <c r="F222" s="29"/>
      <c r="G222" s="22"/>
      <c r="H222" s="51"/>
    </row>
    <row r="223" spans="2:8" ht="15" customHeight="1" x14ac:dyDescent="0.2">
      <c r="B223" s="58"/>
      <c r="C223" s="26"/>
      <c r="D223" s="53" t="s">
        <v>160</v>
      </c>
      <c r="E223" s="28"/>
      <c r="F223" s="29"/>
      <c r="G223" s="22"/>
      <c r="H223" s="51"/>
    </row>
    <row r="224" spans="2:8" ht="15" customHeight="1" x14ac:dyDescent="0.2">
      <c r="B224" s="58"/>
      <c r="C224" s="26" t="s">
        <v>9</v>
      </c>
      <c r="D224" s="54" t="s">
        <v>161</v>
      </c>
      <c r="E224" s="28" t="s">
        <v>43</v>
      </c>
      <c r="F224" s="29">
        <v>1</v>
      </c>
      <c r="G224" s="22"/>
      <c r="H224" s="51">
        <f t="shared" ref="H224" si="26">IF(G224="Cpi","",F224*G224)</f>
        <v>0</v>
      </c>
    </row>
    <row r="225" spans="2:8" ht="15" customHeight="1" x14ac:dyDescent="0.2">
      <c r="B225" s="58"/>
      <c r="C225" s="26"/>
      <c r="D225" s="54"/>
      <c r="E225" s="28"/>
      <c r="F225" s="29"/>
      <c r="G225" s="22"/>
      <c r="H225" s="51"/>
    </row>
    <row r="226" spans="2:8" ht="15" customHeight="1" x14ac:dyDescent="0.2">
      <c r="B226" s="58"/>
      <c r="C226" s="26"/>
      <c r="D226" s="53" t="s">
        <v>162</v>
      </c>
      <c r="E226" s="28"/>
      <c r="F226" s="29"/>
      <c r="G226" s="22"/>
      <c r="H226" s="51"/>
    </row>
    <row r="227" spans="2:8" ht="41" customHeight="1" x14ac:dyDescent="0.2">
      <c r="B227" s="58"/>
      <c r="C227" s="26" t="s">
        <v>9</v>
      </c>
      <c r="D227" s="54" t="s">
        <v>163</v>
      </c>
      <c r="E227" s="28" t="s">
        <v>43</v>
      </c>
      <c r="F227" s="29">
        <v>1</v>
      </c>
      <c r="G227" s="22"/>
      <c r="H227" s="51">
        <f t="shared" ref="H227" si="27">IF(G227="Cpi","",F227*G227)</f>
        <v>0</v>
      </c>
    </row>
    <row r="228" spans="2:8" ht="15" customHeight="1" x14ac:dyDescent="0.2">
      <c r="B228" s="58"/>
      <c r="C228" s="26"/>
      <c r="D228" s="54"/>
      <c r="E228" s="28"/>
      <c r="F228" s="29"/>
      <c r="G228" s="22"/>
      <c r="H228" s="51"/>
    </row>
    <row r="229" spans="2:8" ht="15" customHeight="1" x14ac:dyDescent="0.2">
      <c r="B229" s="58"/>
      <c r="C229" s="35"/>
      <c r="D229" s="53" t="s">
        <v>164</v>
      </c>
      <c r="E229" s="28"/>
      <c r="F229" s="29"/>
      <c r="G229" s="22"/>
      <c r="H229" s="51" t="str">
        <f t="shared" si="12"/>
        <v/>
      </c>
    </row>
    <row r="230" spans="2:8" ht="15" customHeight="1" x14ac:dyDescent="0.2">
      <c r="B230" s="58"/>
      <c r="C230" s="26" t="s">
        <v>9</v>
      </c>
      <c r="D230" s="54" t="s">
        <v>165</v>
      </c>
      <c r="E230" s="28" t="s">
        <v>43</v>
      </c>
      <c r="F230" s="29">
        <v>1</v>
      </c>
      <c r="G230" s="22"/>
      <c r="H230" s="51">
        <f t="shared" ref="H230:H236" si="28">IF(G230="Cpi","",F230*G230)</f>
        <v>0</v>
      </c>
    </row>
    <row r="231" spans="2:8" ht="15" customHeight="1" x14ac:dyDescent="0.2">
      <c r="B231" s="58"/>
      <c r="C231" s="26" t="s">
        <v>9</v>
      </c>
      <c r="D231" s="54" t="s">
        <v>166</v>
      </c>
      <c r="E231" s="28" t="s">
        <v>147</v>
      </c>
      <c r="F231" s="29">
        <v>6</v>
      </c>
      <c r="G231" s="22"/>
      <c r="H231" s="51">
        <f t="shared" si="28"/>
        <v>0</v>
      </c>
    </row>
    <row r="232" spans="2:8" ht="15" customHeight="1" x14ac:dyDescent="0.2">
      <c r="B232" s="58"/>
      <c r="C232" s="26" t="s">
        <v>9</v>
      </c>
      <c r="D232" s="54" t="s">
        <v>167</v>
      </c>
      <c r="E232" s="28" t="s">
        <v>43</v>
      </c>
      <c r="F232" s="29">
        <v>1</v>
      </c>
      <c r="G232" s="22"/>
      <c r="H232" s="51">
        <f t="shared" si="28"/>
        <v>0</v>
      </c>
    </row>
    <row r="233" spans="2:8" ht="15" customHeight="1" x14ac:dyDescent="0.2">
      <c r="B233" s="58"/>
      <c r="C233" s="26" t="s">
        <v>9</v>
      </c>
      <c r="D233" s="54" t="s">
        <v>168</v>
      </c>
      <c r="E233" s="28" t="s">
        <v>43</v>
      </c>
      <c r="F233" s="29">
        <v>1</v>
      </c>
      <c r="G233" s="22"/>
      <c r="H233" s="51">
        <f t="shared" si="28"/>
        <v>0</v>
      </c>
    </row>
    <row r="234" spans="2:8" ht="15" customHeight="1" x14ac:dyDescent="0.2">
      <c r="B234" s="58"/>
      <c r="C234" s="26" t="s">
        <v>9</v>
      </c>
      <c r="D234" s="54" t="s">
        <v>169</v>
      </c>
      <c r="E234" s="28" t="s">
        <v>43</v>
      </c>
      <c r="F234" s="29">
        <v>1</v>
      </c>
      <c r="G234" s="22"/>
      <c r="H234" s="51">
        <f t="shared" si="28"/>
        <v>0</v>
      </c>
    </row>
    <row r="235" spans="2:8" ht="15" customHeight="1" x14ac:dyDescent="0.2">
      <c r="B235" s="58"/>
      <c r="C235" s="26" t="s">
        <v>9</v>
      </c>
      <c r="D235" s="54" t="s">
        <v>170</v>
      </c>
      <c r="E235" s="28" t="s">
        <v>43</v>
      </c>
      <c r="F235" s="29">
        <v>1</v>
      </c>
      <c r="G235" s="22"/>
      <c r="H235" s="51">
        <f t="shared" si="28"/>
        <v>0</v>
      </c>
    </row>
    <row r="236" spans="2:8" ht="15" customHeight="1" x14ac:dyDescent="0.2">
      <c r="B236" s="58"/>
      <c r="C236" s="26" t="s">
        <v>9</v>
      </c>
      <c r="D236" s="54" t="s">
        <v>171</v>
      </c>
      <c r="E236" s="28" t="s">
        <v>43</v>
      </c>
      <c r="F236" s="29">
        <v>1</v>
      </c>
      <c r="G236" s="22"/>
      <c r="H236" s="51">
        <f t="shared" si="28"/>
        <v>0</v>
      </c>
    </row>
    <row r="237" spans="2:8" ht="15" customHeight="1" x14ac:dyDescent="0.2">
      <c r="B237" s="58"/>
      <c r="C237" s="35"/>
      <c r="D237" s="54"/>
      <c r="E237" s="28"/>
      <c r="F237" s="29"/>
      <c r="G237" s="22"/>
      <c r="H237" s="51"/>
    </row>
    <row r="238" spans="2:8" ht="15" customHeight="1" x14ac:dyDescent="0.2">
      <c r="B238" s="58"/>
      <c r="C238" s="35"/>
      <c r="D238" s="53" t="s">
        <v>172</v>
      </c>
      <c r="E238" s="28"/>
      <c r="F238" s="29"/>
      <c r="G238" s="22"/>
      <c r="H238" s="51"/>
    </row>
    <row r="239" spans="2:8" ht="15" customHeight="1" x14ac:dyDescent="0.2">
      <c r="B239" s="58"/>
      <c r="C239" s="35"/>
      <c r="D239" s="54"/>
      <c r="E239" s="28"/>
      <c r="F239" s="29"/>
      <c r="G239" s="22"/>
      <c r="H239" s="51"/>
    </row>
    <row r="240" spans="2:8" ht="15" customHeight="1" x14ac:dyDescent="0.2">
      <c r="B240" s="58"/>
      <c r="C240" s="35"/>
      <c r="D240" s="53" t="s">
        <v>173</v>
      </c>
      <c r="E240" s="28"/>
      <c r="F240" s="29"/>
      <c r="G240" s="22"/>
      <c r="H240" s="51"/>
    </row>
    <row r="241" spans="2:8" ht="36" customHeight="1" x14ac:dyDescent="0.2">
      <c r="B241" s="58"/>
      <c r="C241" s="26" t="s">
        <v>9</v>
      </c>
      <c r="D241" s="54" t="s">
        <v>241</v>
      </c>
      <c r="E241" s="28" t="s">
        <v>43</v>
      </c>
      <c r="F241" s="29">
        <v>1</v>
      </c>
      <c r="G241" s="22"/>
      <c r="H241" s="51">
        <f t="shared" ref="H241:H243" si="29">IF(G241="Cpi","",F241*G241)</f>
        <v>0</v>
      </c>
    </row>
    <row r="242" spans="2:8" ht="15" customHeight="1" x14ac:dyDescent="0.2">
      <c r="B242" s="58"/>
      <c r="C242" s="26" t="s">
        <v>9</v>
      </c>
      <c r="D242" s="54" t="s">
        <v>174</v>
      </c>
      <c r="E242" s="28" t="s">
        <v>43</v>
      </c>
      <c r="F242" s="29">
        <v>1</v>
      </c>
      <c r="G242" s="22"/>
      <c r="H242" s="51">
        <f t="shared" si="29"/>
        <v>0</v>
      </c>
    </row>
    <row r="243" spans="2:8" ht="15" customHeight="1" x14ac:dyDescent="0.2">
      <c r="B243" s="58"/>
      <c r="C243" s="26" t="s">
        <v>9</v>
      </c>
      <c r="D243" s="54" t="s">
        <v>175</v>
      </c>
      <c r="E243" s="28" t="s">
        <v>43</v>
      </c>
      <c r="F243" s="29">
        <v>1</v>
      </c>
      <c r="G243" s="22"/>
      <c r="H243" s="51">
        <f t="shared" si="29"/>
        <v>0</v>
      </c>
    </row>
    <row r="244" spans="2:8" ht="15" customHeight="1" x14ac:dyDescent="0.2">
      <c r="B244" s="58"/>
      <c r="C244" s="35"/>
      <c r="D244" s="54"/>
      <c r="E244" s="28"/>
      <c r="F244" s="29"/>
      <c r="G244" s="22"/>
      <c r="H244" s="51"/>
    </row>
    <row r="245" spans="2:8" ht="15" customHeight="1" x14ac:dyDescent="0.2">
      <c r="B245" s="58"/>
      <c r="C245" s="35"/>
      <c r="D245" s="54"/>
      <c r="E245" s="28"/>
      <c r="F245" s="29"/>
      <c r="G245" s="22"/>
      <c r="H245" s="51"/>
    </row>
    <row r="246" spans="2:8" ht="15" customHeight="1" x14ac:dyDescent="0.2">
      <c r="B246" s="58"/>
      <c r="C246" s="35"/>
      <c r="D246" s="53" t="s">
        <v>176</v>
      </c>
      <c r="E246" s="28"/>
      <c r="F246" s="29"/>
      <c r="G246" s="22"/>
      <c r="H246" s="51"/>
    </row>
    <row r="247" spans="2:8" ht="15" customHeight="1" x14ac:dyDescent="0.2">
      <c r="B247" s="58"/>
      <c r="C247" s="26" t="s">
        <v>9</v>
      </c>
      <c r="D247" s="54" t="s">
        <v>245</v>
      </c>
      <c r="E247" s="28" t="s">
        <v>43</v>
      </c>
      <c r="F247" s="29">
        <v>1</v>
      </c>
      <c r="G247" s="22"/>
      <c r="H247" s="51">
        <f t="shared" ref="H247" si="30">IF(G247="Cpi","",F247*G247)</f>
        <v>0</v>
      </c>
    </row>
    <row r="248" spans="2:8" ht="15" customHeight="1" x14ac:dyDescent="0.2">
      <c r="B248" s="58"/>
      <c r="C248" s="26" t="s">
        <v>9</v>
      </c>
      <c r="D248" s="54" t="s">
        <v>177</v>
      </c>
      <c r="E248" s="28" t="s">
        <v>43</v>
      </c>
      <c r="F248" s="29">
        <v>1</v>
      </c>
      <c r="G248" s="22"/>
      <c r="H248" s="51">
        <f t="shared" ref="H248:H250" si="31">IF(G248="Cpi","",F248*G248)</f>
        <v>0</v>
      </c>
    </row>
    <row r="249" spans="2:8" ht="15" customHeight="1" x14ac:dyDescent="0.2">
      <c r="B249" s="58"/>
      <c r="C249" s="26" t="s">
        <v>9</v>
      </c>
      <c r="D249" s="54" t="s">
        <v>178</v>
      </c>
      <c r="E249" s="28"/>
      <c r="F249" s="29"/>
      <c r="G249" s="22"/>
      <c r="H249" s="51"/>
    </row>
    <row r="250" spans="2:8" ht="15" customHeight="1" x14ac:dyDescent="0.2">
      <c r="B250" s="58"/>
      <c r="C250" s="26" t="s">
        <v>9</v>
      </c>
      <c r="D250" s="54" t="s">
        <v>179</v>
      </c>
      <c r="E250" s="28" t="s">
        <v>50</v>
      </c>
      <c r="F250" s="29">
        <v>1</v>
      </c>
      <c r="G250" s="22"/>
      <c r="H250" s="51">
        <f t="shared" si="31"/>
        <v>0</v>
      </c>
    </row>
    <row r="251" spans="2:8" ht="15" customHeight="1" x14ac:dyDescent="0.2">
      <c r="B251" s="58"/>
      <c r="C251" s="35"/>
      <c r="D251" s="54"/>
      <c r="E251" s="28"/>
      <c r="F251" s="29"/>
      <c r="G251" s="22"/>
      <c r="H251" s="51"/>
    </row>
    <row r="252" spans="2:8" ht="15" customHeight="1" x14ac:dyDescent="0.2">
      <c r="B252" s="58"/>
      <c r="C252" s="35"/>
      <c r="D252" s="53" t="s">
        <v>180</v>
      </c>
      <c r="E252" s="28"/>
      <c r="F252" s="29"/>
      <c r="G252" s="22"/>
      <c r="H252" s="51"/>
    </row>
    <row r="253" spans="2:8" ht="30" customHeight="1" x14ac:dyDescent="0.2">
      <c r="B253" s="58"/>
      <c r="C253" s="26" t="s">
        <v>9</v>
      </c>
      <c r="D253" s="54" t="s">
        <v>181</v>
      </c>
      <c r="E253" s="28" t="s">
        <v>43</v>
      </c>
      <c r="F253" s="29">
        <v>1</v>
      </c>
      <c r="G253" s="22"/>
      <c r="H253" s="51">
        <f t="shared" ref="H253:H255" si="32">IF(G253="Cpi","",F253*G253)</f>
        <v>0</v>
      </c>
    </row>
    <row r="254" spans="2:8" ht="15" customHeight="1" x14ac:dyDescent="0.2">
      <c r="B254" s="58"/>
      <c r="C254" s="26" t="s">
        <v>9</v>
      </c>
      <c r="D254" s="54" t="s">
        <v>178</v>
      </c>
      <c r="E254" s="28" t="s">
        <v>50</v>
      </c>
      <c r="F254" s="29">
        <v>1</v>
      </c>
      <c r="G254" s="22"/>
      <c r="H254" s="51">
        <f t="shared" si="32"/>
        <v>0</v>
      </c>
    </row>
    <row r="255" spans="2:8" ht="15" customHeight="1" x14ac:dyDescent="0.2">
      <c r="B255" s="58"/>
      <c r="C255" s="26" t="s">
        <v>9</v>
      </c>
      <c r="D255" s="54" t="s">
        <v>182</v>
      </c>
      <c r="E255" s="28" t="s">
        <v>50</v>
      </c>
      <c r="F255" s="29">
        <v>2</v>
      </c>
      <c r="G255" s="22"/>
      <c r="H255" s="51">
        <f t="shared" si="32"/>
        <v>0</v>
      </c>
    </row>
    <row r="256" spans="2:8" ht="15" customHeight="1" x14ac:dyDescent="0.2">
      <c r="B256" s="58"/>
      <c r="C256" s="35"/>
      <c r="D256" s="54"/>
      <c r="E256" s="28"/>
      <c r="F256" s="29"/>
      <c r="G256" s="22"/>
      <c r="H256" s="51"/>
    </row>
    <row r="257" spans="2:8" ht="15" customHeight="1" x14ac:dyDescent="0.2">
      <c r="B257" s="58"/>
      <c r="C257" s="35"/>
      <c r="D257" s="53" t="s">
        <v>183</v>
      </c>
      <c r="E257" s="28"/>
      <c r="F257" s="29"/>
      <c r="G257" s="22"/>
      <c r="H257" s="51"/>
    </row>
    <row r="258" spans="2:8" ht="29" customHeight="1" x14ac:dyDescent="0.2">
      <c r="B258" s="58"/>
      <c r="C258" s="26" t="s">
        <v>9</v>
      </c>
      <c r="D258" s="54" t="s">
        <v>184</v>
      </c>
      <c r="E258" s="28" t="s">
        <v>43</v>
      </c>
      <c r="F258" s="29">
        <v>1</v>
      </c>
      <c r="G258" s="22"/>
      <c r="H258" s="51">
        <f t="shared" ref="H258:H261" si="33">IF(G258="Cpi","",F258*G258)</f>
        <v>0</v>
      </c>
    </row>
    <row r="259" spans="2:8" ht="35.25" customHeight="1" x14ac:dyDescent="0.2">
      <c r="B259" s="58"/>
      <c r="C259" s="26" t="s">
        <v>9</v>
      </c>
      <c r="D259" s="54" t="s">
        <v>185</v>
      </c>
      <c r="E259" s="28" t="s">
        <v>43</v>
      </c>
      <c r="F259" s="29">
        <v>1</v>
      </c>
      <c r="G259" s="22"/>
      <c r="H259" s="51">
        <f t="shared" si="33"/>
        <v>0</v>
      </c>
    </row>
    <row r="260" spans="2:8" ht="35.25" customHeight="1" x14ac:dyDescent="0.2">
      <c r="B260" s="58"/>
      <c r="C260" s="26" t="s">
        <v>9</v>
      </c>
      <c r="D260" s="54" t="s">
        <v>186</v>
      </c>
      <c r="E260" s="28" t="s">
        <v>43</v>
      </c>
      <c r="F260" s="29">
        <v>1</v>
      </c>
      <c r="G260" s="22"/>
      <c r="H260" s="51">
        <f t="shared" si="33"/>
        <v>0</v>
      </c>
    </row>
    <row r="261" spans="2:8" ht="15" customHeight="1" x14ac:dyDescent="0.2">
      <c r="B261" s="58"/>
      <c r="C261" s="26" t="s">
        <v>9</v>
      </c>
      <c r="D261" s="54" t="s">
        <v>187</v>
      </c>
      <c r="E261" s="28" t="s">
        <v>43</v>
      </c>
      <c r="F261" s="29">
        <v>1</v>
      </c>
      <c r="G261" s="22"/>
      <c r="H261" s="51">
        <f t="shared" si="33"/>
        <v>0</v>
      </c>
    </row>
    <row r="262" spans="2:8" ht="27" customHeight="1" x14ac:dyDescent="0.2">
      <c r="B262" s="58"/>
      <c r="C262" s="26" t="s">
        <v>9</v>
      </c>
      <c r="D262" s="54" t="s">
        <v>246</v>
      </c>
      <c r="E262" s="28" t="s">
        <v>43</v>
      </c>
      <c r="F262" s="29">
        <v>1</v>
      </c>
      <c r="G262" s="22"/>
      <c r="H262" s="51">
        <f t="shared" ref="H262:H263" si="34">IF(G262="Cpi","",F262*G262)</f>
        <v>0</v>
      </c>
    </row>
    <row r="263" spans="2:8" ht="44" customHeight="1" x14ac:dyDescent="0.2">
      <c r="B263" s="58"/>
      <c r="C263" s="26" t="s">
        <v>9</v>
      </c>
      <c r="D263" s="54" t="s">
        <v>247</v>
      </c>
      <c r="E263" s="28" t="s">
        <v>43</v>
      </c>
      <c r="F263" s="29">
        <v>1</v>
      </c>
      <c r="G263" s="22"/>
      <c r="H263" s="51">
        <f t="shared" si="34"/>
        <v>0</v>
      </c>
    </row>
    <row r="264" spans="2:8" ht="15" customHeight="1" x14ac:dyDescent="0.2">
      <c r="B264" s="58"/>
      <c r="C264" s="35"/>
      <c r="D264" s="54"/>
      <c r="E264" s="28"/>
      <c r="F264" s="29"/>
      <c r="G264" s="22"/>
      <c r="H264" s="51"/>
    </row>
    <row r="265" spans="2:8" ht="15" customHeight="1" x14ac:dyDescent="0.2">
      <c r="B265" s="58"/>
      <c r="C265" s="35"/>
      <c r="D265" s="53" t="s">
        <v>188</v>
      </c>
      <c r="E265" s="28"/>
      <c r="F265" s="29"/>
      <c r="G265" s="22"/>
      <c r="H265" s="51"/>
    </row>
    <row r="266" spans="2:8" ht="15" customHeight="1" x14ac:dyDescent="0.2">
      <c r="B266" s="58"/>
      <c r="C266" s="26" t="s">
        <v>9</v>
      </c>
      <c r="D266" s="54" t="s">
        <v>189</v>
      </c>
      <c r="E266" s="28" t="s">
        <v>50</v>
      </c>
      <c r="F266" s="29">
        <v>4</v>
      </c>
      <c r="G266" s="22"/>
      <c r="H266" s="51">
        <f t="shared" ref="H266:H267" si="35">IF(G266="Cpi","",F266*G266)</f>
        <v>0</v>
      </c>
    </row>
    <row r="267" spans="2:8" ht="36" customHeight="1" x14ac:dyDescent="0.2">
      <c r="B267" s="58"/>
      <c r="C267" s="26" t="s">
        <v>9</v>
      </c>
      <c r="D267" s="54" t="s">
        <v>190</v>
      </c>
      <c r="E267" s="28" t="s">
        <v>43</v>
      </c>
      <c r="F267" s="29">
        <v>1</v>
      </c>
      <c r="G267" s="22"/>
      <c r="H267" s="51">
        <f t="shared" si="35"/>
        <v>0</v>
      </c>
    </row>
    <row r="268" spans="2:8" ht="15" customHeight="1" x14ac:dyDescent="0.2">
      <c r="B268" s="58"/>
      <c r="C268" s="35"/>
      <c r="D268" s="54"/>
      <c r="E268" s="28"/>
      <c r="F268" s="29"/>
      <c r="G268" s="22"/>
      <c r="H268" s="51"/>
    </row>
    <row r="269" spans="2:8" ht="15" customHeight="1" x14ac:dyDescent="0.2">
      <c r="B269" s="58"/>
      <c r="C269" s="35"/>
      <c r="D269" s="53" t="s">
        <v>191</v>
      </c>
      <c r="E269" s="28"/>
      <c r="F269" s="29"/>
      <c r="G269" s="22"/>
      <c r="H269" s="51"/>
    </row>
    <row r="270" spans="2:8" ht="15" customHeight="1" x14ac:dyDescent="0.2">
      <c r="B270" s="58"/>
      <c r="C270" s="26" t="s">
        <v>9</v>
      </c>
      <c r="D270" s="54" t="s">
        <v>192</v>
      </c>
      <c r="E270" s="28" t="s">
        <v>43</v>
      </c>
      <c r="F270" s="29">
        <v>1</v>
      </c>
      <c r="G270" s="22"/>
      <c r="H270" s="51">
        <f t="shared" ref="H270:H271" si="36">IF(G270="Cpi","",F270*G270)</f>
        <v>0</v>
      </c>
    </row>
    <row r="271" spans="2:8" ht="15" customHeight="1" x14ac:dyDescent="0.2">
      <c r="B271" s="58"/>
      <c r="C271" s="26" t="s">
        <v>9</v>
      </c>
      <c r="D271" s="54" t="s">
        <v>193</v>
      </c>
      <c r="E271" s="28" t="s">
        <v>43</v>
      </c>
      <c r="F271" s="29">
        <v>1</v>
      </c>
      <c r="G271" s="22"/>
      <c r="H271" s="51">
        <f t="shared" si="36"/>
        <v>0</v>
      </c>
    </row>
    <row r="272" spans="2:8" ht="15" customHeight="1" x14ac:dyDescent="0.2">
      <c r="B272" s="58"/>
      <c r="C272" s="35"/>
      <c r="D272" s="54"/>
      <c r="E272" s="28"/>
      <c r="F272" s="29"/>
      <c r="G272" s="22"/>
      <c r="H272" s="51"/>
    </row>
    <row r="273" spans="2:8" ht="15" customHeight="1" x14ac:dyDescent="0.2">
      <c r="B273" s="58"/>
      <c r="C273" s="35"/>
      <c r="D273" s="53" t="s">
        <v>194</v>
      </c>
      <c r="E273" s="28"/>
      <c r="F273" s="29"/>
      <c r="G273" s="22"/>
      <c r="H273" s="51"/>
    </row>
    <row r="274" spans="2:8" ht="15" customHeight="1" x14ac:dyDescent="0.2">
      <c r="B274" s="58"/>
      <c r="C274" s="26" t="s">
        <v>9</v>
      </c>
      <c r="D274" s="54" t="s">
        <v>195</v>
      </c>
      <c r="E274" s="28" t="s">
        <v>43</v>
      </c>
      <c r="F274" s="29">
        <v>1</v>
      </c>
      <c r="G274" s="22"/>
      <c r="H274" s="51">
        <f t="shared" ref="H274" si="37">IF(G274="Cpi","",F274*G274)</f>
        <v>0</v>
      </c>
    </row>
    <row r="275" spans="2:8" ht="15" customHeight="1" x14ac:dyDescent="0.2">
      <c r="B275" s="58"/>
      <c r="C275" s="35"/>
      <c r="D275" s="54"/>
      <c r="E275" s="28"/>
      <c r="F275" s="29"/>
      <c r="G275" s="22"/>
      <c r="H275" s="51"/>
    </row>
    <row r="276" spans="2:8" ht="15" customHeight="1" x14ac:dyDescent="0.2">
      <c r="B276" s="58"/>
      <c r="C276" s="35"/>
      <c r="D276" s="53" t="s">
        <v>196</v>
      </c>
      <c r="E276" s="28"/>
      <c r="F276" s="29"/>
      <c r="G276" s="22"/>
      <c r="H276" s="51"/>
    </row>
    <row r="277" spans="2:8" ht="32" customHeight="1" x14ac:dyDescent="0.2">
      <c r="B277" s="58"/>
      <c r="C277" s="26" t="s">
        <v>9</v>
      </c>
      <c r="D277" s="54" t="s">
        <v>197</v>
      </c>
      <c r="E277" s="28" t="s">
        <v>43</v>
      </c>
      <c r="F277" s="29">
        <v>1</v>
      </c>
      <c r="G277" s="22"/>
      <c r="H277" s="51">
        <f t="shared" ref="H277" si="38">IF(G277="Cpi","",F277*G277)</f>
        <v>0</v>
      </c>
    </row>
    <row r="278" spans="2:8" ht="15" customHeight="1" x14ac:dyDescent="0.2">
      <c r="B278" s="58"/>
      <c r="C278" s="35"/>
      <c r="D278" s="54"/>
      <c r="E278" s="28"/>
      <c r="F278" s="29"/>
      <c r="G278" s="22"/>
      <c r="H278" s="51"/>
    </row>
    <row r="279" spans="2:8" ht="15" customHeight="1" x14ac:dyDescent="0.2">
      <c r="B279" s="58"/>
      <c r="C279" s="35"/>
      <c r="D279" s="54"/>
      <c r="E279" s="28"/>
      <c r="F279" s="29"/>
      <c r="G279" s="22"/>
      <c r="H279" s="51"/>
    </row>
    <row r="280" spans="2:8" ht="15" customHeight="1" x14ac:dyDescent="0.2">
      <c r="B280" s="58"/>
      <c r="C280" s="35"/>
      <c r="D280" s="53" t="s">
        <v>198</v>
      </c>
      <c r="E280" s="28"/>
      <c r="F280" s="29"/>
      <c r="G280" s="22"/>
      <c r="H280" s="51"/>
    </row>
    <row r="281" spans="2:8" ht="15" customHeight="1" x14ac:dyDescent="0.2">
      <c r="B281" s="58"/>
      <c r="C281" s="35"/>
      <c r="D281" s="54"/>
      <c r="E281" s="28"/>
      <c r="F281" s="29"/>
      <c r="G281" s="22"/>
      <c r="H281" s="51"/>
    </row>
    <row r="282" spans="2:8" ht="15" customHeight="1" x14ac:dyDescent="0.2">
      <c r="B282" s="58"/>
      <c r="C282" s="26" t="s">
        <v>9</v>
      </c>
      <c r="D282" s="54" t="s">
        <v>199</v>
      </c>
      <c r="E282" s="28" t="s">
        <v>43</v>
      </c>
      <c r="F282" s="29">
        <v>1</v>
      </c>
      <c r="G282" s="22"/>
      <c r="H282" s="51">
        <f t="shared" ref="H282:H285" si="39">IF(G282="Cpi","",F282*G282)</f>
        <v>0</v>
      </c>
    </row>
    <row r="283" spans="2:8" ht="15" customHeight="1" x14ac:dyDescent="0.2">
      <c r="B283" s="58"/>
      <c r="C283" s="26" t="s">
        <v>9</v>
      </c>
      <c r="D283" s="54" t="s">
        <v>200</v>
      </c>
      <c r="E283" s="28" t="s">
        <v>43</v>
      </c>
      <c r="F283" s="29">
        <v>1</v>
      </c>
      <c r="G283" s="22"/>
      <c r="H283" s="51">
        <f t="shared" si="39"/>
        <v>0</v>
      </c>
    </row>
    <row r="284" spans="2:8" ht="31" customHeight="1" x14ac:dyDescent="0.2">
      <c r="B284" s="58"/>
      <c r="C284" s="26" t="s">
        <v>9</v>
      </c>
      <c r="D284" s="54" t="s">
        <v>201</v>
      </c>
      <c r="E284" s="28" t="s">
        <v>43</v>
      </c>
      <c r="F284" s="29">
        <v>1</v>
      </c>
      <c r="G284" s="22"/>
      <c r="H284" s="51">
        <f t="shared" si="39"/>
        <v>0</v>
      </c>
    </row>
    <row r="285" spans="2:8" ht="15" customHeight="1" x14ac:dyDescent="0.2">
      <c r="B285" s="58"/>
      <c r="C285" s="35"/>
      <c r="D285" s="36" t="s">
        <v>202</v>
      </c>
      <c r="E285" s="28" t="s">
        <v>43</v>
      </c>
      <c r="F285" s="29">
        <v>1</v>
      </c>
      <c r="G285" s="22"/>
      <c r="H285" s="51">
        <f t="shared" si="39"/>
        <v>0</v>
      </c>
    </row>
    <row r="286" spans="2:8" ht="15" customHeight="1" x14ac:dyDescent="0.2">
      <c r="B286" s="34"/>
      <c r="C286" s="26"/>
      <c r="D286" s="48"/>
      <c r="E286" s="28"/>
      <c r="F286" s="29"/>
      <c r="G286" s="22"/>
      <c r="H286" s="51"/>
    </row>
    <row r="287" spans="2:8" ht="15" customHeight="1" x14ac:dyDescent="0.2">
      <c r="B287" s="34"/>
      <c r="C287" s="26"/>
      <c r="D287" s="48"/>
      <c r="E287" s="28"/>
      <c r="F287" s="29"/>
      <c r="G287" s="22"/>
      <c r="H287" s="51" t="str">
        <f t="shared" ref="H287" si="40">IF(G287="","",F287*G287)</f>
        <v/>
      </c>
    </row>
    <row r="288" spans="2:8" ht="15" customHeight="1" thickBot="1" x14ac:dyDescent="0.25">
      <c r="B288" s="34"/>
      <c r="C288" s="26"/>
      <c r="D288" s="40"/>
      <c r="E288" s="28"/>
      <c r="F288" s="29"/>
      <c r="G288" s="22"/>
      <c r="H288" s="23"/>
    </row>
    <row r="289" spans="1:8" s="32" customFormat="1" ht="20" thickBot="1" x14ac:dyDescent="0.3">
      <c r="A289"/>
      <c r="B289" s="34"/>
      <c r="C289" s="26"/>
      <c r="D289" s="38" t="str">
        <f>"TOTAL " &amp; (B18)&amp;""</f>
        <v>TOTAL 2</v>
      </c>
      <c r="E289" s="28"/>
      <c r="F289" s="29"/>
      <c r="G289" s="30"/>
      <c r="H289" s="39">
        <f>SUM(H22:H288)</f>
        <v>0</v>
      </c>
    </row>
    <row r="290" spans="1:8" ht="15" customHeight="1" thickBot="1" x14ac:dyDescent="0.25">
      <c r="B290" s="34"/>
      <c r="C290" s="26"/>
      <c r="D290" s="40"/>
      <c r="E290" s="28"/>
      <c r="F290" s="29"/>
      <c r="G290" s="22"/>
      <c r="H290" s="23"/>
    </row>
    <row r="291" spans="1:8" s="32" customFormat="1" ht="22" customHeight="1" x14ac:dyDescent="0.25">
      <c r="A291"/>
      <c r="B291" s="59">
        <v>3</v>
      </c>
      <c r="C291" s="44"/>
      <c r="D291" s="60" t="s">
        <v>203</v>
      </c>
      <c r="E291" s="20"/>
      <c r="F291" s="21"/>
      <c r="G291" s="61"/>
      <c r="H291" s="62"/>
    </row>
    <row r="292" spans="1:8" ht="19" x14ac:dyDescent="0.25">
      <c r="A292" s="32"/>
      <c r="B292" s="50"/>
      <c r="C292" s="26" t="s">
        <v>204</v>
      </c>
      <c r="D292" s="63" t="s">
        <v>205</v>
      </c>
      <c r="E292" s="28" t="s">
        <v>13</v>
      </c>
      <c r="F292" s="29">
        <v>1</v>
      </c>
      <c r="G292" s="22"/>
      <c r="H292" s="51" t="str">
        <f t="shared" ref="H292:H295" si="41">IF(G292="","",F292*G292)</f>
        <v/>
      </c>
    </row>
    <row r="293" spans="1:8" x14ac:dyDescent="0.2">
      <c r="B293" s="50"/>
      <c r="C293" s="26" t="s">
        <v>206</v>
      </c>
      <c r="D293" s="63" t="s">
        <v>207</v>
      </c>
      <c r="E293" s="28" t="s">
        <v>13</v>
      </c>
      <c r="F293" s="29">
        <v>1</v>
      </c>
      <c r="G293" s="22"/>
      <c r="H293" s="51" t="str">
        <f t="shared" si="41"/>
        <v/>
      </c>
    </row>
    <row r="294" spans="1:8" ht="30" x14ac:dyDescent="0.25">
      <c r="A294" s="32"/>
      <c r="B294" s="50"/>
      <c r="C294" s="26" t="s">
        <v>15</v>
      </c>
      <c r="D294" s="63" t="s">
        <v>208</v>
      </c>
      <c r="E294" s="28" t="s">
        <v>13</v>
      </c>
      <c r="F294" s="29">
        <v>1</v>
      </c>
      <c r="G294" s="22"/>
      <c r="H294" s="51" t="str">
        <f t="shared" si="41"/>
        <v/>
      </c>
    </row>
    <row r="295" spans="1:8" ht="30" x14ac:dyDescent="0.2">
      <c r="B295" s="50"/>
      <c r="C295" s="26" t="s">
        <v>209</v>
      </c>
      <c r="D295" s="63" t="s">
        <v>250</v>
      </c>
      <c r="E295" s="28" t="s">
        <v>13</v>
      </c>
      <c r="F295" s="29">
        <v>1</v>
      </c>
      <c r="G295" s="22"/>
      <c r="H295" s="51" t="str">
        <f t="shared" si="41"/>
        <v/>
      </c>
    </row>
    <row r="296" spans="1:8" ht="16" thickBot="1" x14ac:dyDescent="0.25">
      <c r="B296" s="50"/>
      <c r="C296" s="26"/>
      <c r="D296" s="40"/>
      <c r="E296" s="28"/>
      <c r="F296" s="29"/>
      <c r="G296" s="22"/>
      <c r="H296" s="23"/>
    </row>
    <row r="297" spans="1:8" ht="15" customHeight="1" thickBot="1" x14ac:dyDescent="0.25">
      <c r="B297" s="34"/>
      <c r="C297" s="26"/>
      <c r="D297" s="38" t="str">
        <f>"TOTAL " &amp; (D291)&amp;""</f>
        <v>TOTAL DIVERS</v>
      </c>
      <c r="E297" s="28"/>
      <c r="F297" s="29"/>
      <c r="G297" s="22"/>
      <c r="H297" s="64">
        <f>SUM(H292:H295)</f>
        <v>0</v>
      </c>
    </row>
    <row r="298" spans="1:8" ht="15" customHeight="1" thickBot="1" x14ac:dyDescent="0.25">
      <c r="B298" s="65"/>
      <c r="C298" s="66"/>
      <c r="D298" s="67"/>
      <c r="E298" s="68"/>
      <c r="F298" s="69"/>
      <c r="G298" s="70"/>
      <c r="H298" s="71"/>
    </row>
    <row r="299" spans="1:8" ht="16" thickBot="1" x14ac:dyDescent="0.25">
      <c r="B299" s="72"/>
      <c r="C299" s="73"/>
      <c r="D299" s="74"/>
      <c r="E299" s="75"/>
      <c r="F299" s="75"/>
      <c r="G299" s="76"/>
      <c r="H299" s="77"/>
    </row>
    <row r="300" spans="1:8" ht="17" thickTop="1" thickBot="1" x14ac:dyDescent="0.25">
      <c r="B300" s="78"/>
      <c r="C300" s="79"/>
      <c r="D300" s="80"/>
      <c r="E300" s="81"/>
      <c r="F300" s="82"/>
      <c r="G300" s="83"/>
      <c r="H300" s="84"/>
    </row>
    <row r="301" spans="1:8" s="32" customFormat="1" ht="21" thickTop="1" thickBot="1" x14ac:dyDescent="0.3">
      <c r="A301"/>
      <c r="B301" s="85"/>
      <c r="C301" s="86"/>
      <c r="D301" s="87" t="s">
        <v>210</v>
      </c>
      <c r="E301" s="88"/>
      <c r="F301" s="87"/>
      <c r="G301" s="89"/>
      <c r="H301" s="90">
        <f>+H297+H289+H15</f>
        <v>0</v>
      </c>
    </row>
    <row r="302" spans="1:8" s="32" customFormat="1" ht="21" thickTop="1" thickBot="1" x14ac:dyDescent="0.3">
      <c r="A302"/>
      <c r="B302" s="85"/>
      <c r="C302" s="86"/>
      <c r="D302" s="87" t="s">
        <v>211</v>
      </c>
      <c r="E302" s="88"/>
      <c r="F302" s="87"/>
      <c r="G302" s="89"/>
      <c r="H302" s="90">
        <f>H301*0.2</f>
        <v>0</v>
      </c>
    </row>
    <row r="303" spans="1:8" s="32" customFormat="1" ht="21" thickTop="1" thickBot="1" x14ac:dyDescent="0.3">
      <c r="A303"/>
      <c r="B303" s="85"/>
      <c r="C303" s="86"/>
      <c r="D303" s="87" t="s">
        <v>212</v>
      </c>
      <c r="E303" s="88"/>
      <c r="F303" s="87"/>
      <c r="G303" s="89"/>
      <c r="H303" s="90">
        <f>H301+H302</f>
        <v>0</v>
      </c>
    </row>
    <row r="304" spans="1:8" s="32" customFormat="1" ht="21" thickTop="1" thickBot="1" x14ac:dyDescent="0.3">
      <c r="A304"/>
      <c r="B304" s="85"/>
      <c r="C304" s="86"/>
      <c r="D304" s="87" t="s">
        <v>224</v>
      </c>
      <c r="E304" s="88"/>
      <c r="F304" s="87"/>
      <c r="G304" s="89"/>
      <c r="H304" s="90">
        <f>H303*0.2</f>
        <v>0</v>
      </c>
    </row>
    <row r="305" spans="1:8" s="32" customFormat="1" ht="21" thickTop="1" thickBot="1" x14ac:dyDescent="0.3">
      <c r="A305"/>
      <c r="B305" s="85"/>
      <c r="C305" s="86"/>
      <c r="D305" s="87" t="s">
        <v>225</v>
      </c>
      <c r="E305" s="88"/>
      <c r="F305" s="87"/>
      <c r="G305" s="89"/>
      <c r="H305" s="90">
        <f>H302-H303</f>
        <v>0</v>
      </c>
    </row>
    <row r="306" spans="1:8" s="32" customFormat="1" ht="21" thickTop="1" thickBot="1" x14ac:dyDescent="0.3">
      <c r="A306"/>
      <c r="B306" s="85"/>
      <c r="C306" s="86"/>
      <c r="D306" s="87"/>
      <c r="E306" s="88"/>
      <c r="F306" s="87"/>
      <c r="G306" s="89"/>
      <c r="H306" s="90"/>
    </row>
    <row r="307" spans="1:8" ht="20" thickTop="1" x14ac:dyDescent="0.25">
      <c r="A307" s="32"/>
      <c r="B307" s="59">
        <v>4</v>
      </c>
      <c r="C307" s="44"/>
      <c r="D307" s="60" t="s">
        <v>218</v>
      </c>
      <c r="E307" s="20"/>
      <c r="F307" s="21"/>
      <c r="G307" s="61"/>
      <c r="H307" s="62"/>
    </row>
    <row r="308" spans="1:8" ht="19" x14ac:dyDescent="0.25">
      <c r="A308" s="32"/>
      <c r="B308" s="25"/>
      <c r="C308" s="26"/>
      <c r="D308" s="27"/>
      <c r="E308" s="28"/>
      <c r="F308" s="29"/>
      <c r="G308" s="30"/>
      <c r="H308" s="31"/>
    </row>
    <row r="309" spans="1:8" ht="36" x14ac:dyDescent="0.25">
      <c r="A309" s="32"/>
      <c r="B309" s="25" t="s">
        <v>219</v>
      </c>
      <c r="C309" s="26"/>
      <c r="D309" s="27" t="s">
        <v>220</v>
      </c>
      <c r="E309" s="28"/>
      <c r="F309" s="29"/>
      <c r="G309" s="30"/>
      <c r="H309" s="31"/>
    </row>
    <row r="310" spans="1:8" ht="45" x14ac:dyDescent="0.25">
      <c r="A310" s="32"/>
      <c r="B310" s="50"/>
      <c r="C310" s="26" t="s">
        <v>9</v>
      </c>
      <c r="D310" s="63" t="s">
        <v>213</v>
      </c>
      <c r="E310" s="28" t="s">
        <v>13</v>
      </c>
      <c r="F310" s="29">
        <v>1</v>
      </c>
      <c r="G310" s="22"/>
      <c r="H310" s="51" t="str">
        <f t="shared" ref="H310:H314" si="42">IF(G310="","",F310*G310)</f>
        <v/>
      </c>
    </row>
    <row r="311" spans="1:8" ht="19" x14ac:dyDescent="0.25">
      <c r="A311" s="32"/>
      <c r="B311" s="50"/>
      <c r="C311" s="26"/>
      <c r="D311" s="99"/>
      <c r="E311" s="28"/>
      <c r="F311" s="29"/>
      <c r="G311" s="22"/>
      <c r="H311" s="51"/>
    </row>
    <row r="312" spans="1:8" ht="36" x14ac:dyDescent="0.25">
      <c r="A312" s="32"/>
      <c r="B312" s="25" t="s">
        <v>222</v>
      </c>
      <c r="C312" s="26"/>
      <c r="D312" s="27" t="s">
        <v>221</v>
      </c>
      <c r="E312" s="28"/>
      <c r="F312" s="29"/>
      <c r="G312" s="22"/>
      <c r="H312" s="51"/>
    </row>
    <row r="313" spans="1:8" ht="30" x14ac:dyDescent="0.25">
      <c r="A313" s="32"/>
      <c r="B313" s="50"/>
      <c r="C313" s="26" t="s">
        <v>9</v>
      </c>
      <c r="D313" s="98" t="s">
        <v>214</v>
      </c>
      <c r="E313" s="28" t="s">
        <v>13</v>
      </c>
      <c r="F313" s="29">
        <v>1</v>
      </c>
      <c r="G313" s="22"/>
      <c r="H313" s="51" t="str">
        <f t="shared" si="42"/>
        <v/>
      </c>
    </row>
    <row r="314" spans="1:8" ht="91" thickBot="1" x14ac:dyDescent="0.3">
      <c r="A314" s="32"/>
      <c r="B314" s="50"/>
      <c r="C314" s="26"/>
      <c r="D314" s="98" t="s">
        <v>215</v>
      </c>
      <c r="E314" s="28" t="s">
        <v>13</v>
      </c>
      <c r="F314" s="29">
        <v>1</v>
      </c>
      <c r="G314" s="22"/>
      <c r="H314" s="51" t="str">
        <f t="shared" si="42"/>
        <v/>
      </c>
    </row>
    <row r="315" spans="1:8" ht="17" thickTop="1" thickBot="1" x14ac:dyDescent="0.25">
      <c r="B315" s="78"/>
      <c r="C315" s="79"/>
      <c r="D315" s="80"/>
      <c r="E315" s="81"/>
      <c r="F315" s="82"/>
      <c r="G315" s="83"/>
      <c r="H315" s="84"/>
    </row>
    <row r="316" spans="1:8" ht="19" thickTop="1" thickBot="1" x14ac:dyDescent="0.25">
      <c r="B316" s="85"/>
      <c r="C316" s="86"/>
      <c r="D316" s="87" t="s">
        <v>248</v>
      </c>
      <c r="E316" s="88"/>
      <c r="F316" s="87"/>
      <c r="G316" s="89"/>
      <c r="H316" s="90">
        <f>SUM(H307:H314)</f>
        <v>0</v>
      </c>
    </row>
    <row r="317" spans="1:8" ht="19" thickTop="1" thickBot="1" x14ac:dyDescent="0.25">
      <c r="B317" s="85"/>
      <c r="C317" s="86"/>
      <c r="D317" s="87" t="s">
        <v>211</v>
      </c>
      <c r="E317" s="88"/>
      <c r="F317" s="87"/>
      <c r="G317" s="89"/>
      <c r="H317" s="90">
        <f>H316*0.2</f>
        <v>0</v>
      </c>
    </row>
    <row r="318" spans="1:8" ht="19" thickTop="1" thickBot="1" x14ac:dyDescent="0.25">
      <c r="B318" s="85"/>
      <c r="C318" s="86"/>
      <c r="D318" s="87" t="s">
        <v>212</v>
      </c>
      <c r="E318" s="88"/>
      <c r="F318" s="87"/>
      <c r="G318" s="89"/>
      <c r="H318" s="90">
        <f>H316+H317</f>
        <v>0</v>
      </c>
    </row>
    <row r="319" spans="1:8" s="32" customFormat="1" ht="21" thickTop="1" thickBot="1" x14ac:dyDescent="0.3">
      <c r="A319"/>
      <c r="B319" s="85"/>
      <c r="C319" s="86"/>
      <c r="D319" s="87" t="s">
        <v>224</v>
      </c>
      <c r="E319" s="88"/>
      <c r="F319" s="87"/>
      <c r="G319" s="89"/>
      <c r="H319" s="90">
        <f>H318*0.2</f>
        <v>0</v>
      </c>
    </row>
    <row r="320" spans="1:8" s="32" customFormat="1" ht="21" thickTop="1" thickBot="1" x14ac:dyDescent="0.3">
      <c r="A320"/>
      <c r="B320" s="85"/>
      <c r="C320" s="86"/>
      <c r="D320" s="87" t="s">
        <v>225</v>
      </c>
      <c r="E320" s="88"/>
      <c r="F320" s="87"/>
      <c r="G320" s="89"/>
      <c r="H320" s="90">
        <f>H318-H319</f>
        <v>0</v>
      </c>
    </row>
    <row r="321" spans="1:8" ht="17" thickTop="1" thickBot="1" x14ac:dyDescent="0.25">
      <c r="B321" s="91"/>
      <c r="C321" s="92"/>
      <c r="D321" s="93"/>
      <c r="E321" s="94"/>
      <c r="F321" s="95"/>
      <c r="G321" s="96"/>
      <c r="H321" s="97"/>
    </row>
    <row r="322" spans="1:8" ht="20" thickTop="1" x14ac:dyDescent="0.25">
      <c r="A322" s="32"/>
      <c r="B322" s="50"/>
      <c r="C322" s="26"/>
      <c r="D322" s="98"/>
      <c r="E322" s="28"/>
      <c r="F322" s="29"/>
      <c r="G322" s="22"/>
      <c r="H322" s="51"/>
    </row>
    <row r="323" spans="1:8" ht="36" x14ac:dyDescent="0.25">
      <c r="A323" s="32"/>
      <c r="B323" s="25">
        <v>5</v>
      </c>
      <c r="C323" s="26"/>
      <c r="D323" s="27" t="s">
        <v>249</v>
      </c>
      <c r="E323" s="28"/>
      <c r="F323" s="29"/>
      <c r="G323" s="22"/>
      <c r="H323" s="51"/>
    </row>
    <row r="324" spans="1:8" ht="135" x14ac:dyDescent="0.25">
      <c r="A324" s="32"/>
      <c r="B324" s="25"/>
      <c r="C324" s="26" t="s">
        <v>9</v>
      </c>
      <c r="D324" s="100" t="s">
        <v>223</v>
      </c>
      <c r="E324" s="28" t="s">
        <v>13</v>
      </c>
      <c r="F324" s="29">
        <v>1</v>
      </c>
      <c r="G324" s="22"/>
      <c r="H324" s="51" t="str">
        <f t="shared" ref="H324" si="43">IF(G324="","",F324*G324)</f>
        <v/>
      </c>
    </row>
    <row r="325" spans="1:8" ht="20" thickBot="1" x14ac:dyDescent="0.3">
      <c r="A325" s="32"/>
      <c r="B325" s="50"/>
      <c r="C325" s="26"/>
      <c r="D325" s="98"/>
      <c r="E325" s="28"/>
      <c r="F325" s="29"/>
      <c r="G325" s="22"/>
      <c r="H325" s="51"/>
    </row>
    <row r="326" spans="1:8" ht="36" customHeight="1" thickBot="1" x14ac:dyDescent="0.25">
      <c r="B326" s="34"/>
      <c r="C326" s="26"/>
      <c r="D326" s="38" t="str">
        <f>"TOTAL " &amp; (D323)&amp;""</f>
        <v xml:space="preserve">TOTAL Tranche Optionnelle  : Traitement de déchet amianté </v>
      </c>
      <c r="E326" s="28"/>
      <c r="F326" s="29"/>
      <c r="G326" s="22"/>
      <c r="H326" s="64">
        <f>SUM(H323:H324)</f>
        <v>0</v>
      </c>
    </row>
    <row r="327" spans="1:8" ht="18" thickBot="1" x14ac:dyDescent="0.25">
      <c r="B327" s="65"/>
      <c r="C327" s="66"/>
      <c r="D327" s="67"/>
      <c r="E327" s="68"/>
      <c r="F327" s="69"/>
      <c r="G327" s="70"/>
      <c r="H327" s="71"/>
    </row>
    <row r="328" spans="1:8" ht="16" thickBot="1" x14ac:dyDescent="0.25">
      <c r="B328" s="72"/>
      <c r="C328" s="73"/>
      <c r="D328" s="74"/>
      <c r="E328" s="75"/>
      <c r="F328" s="75"/>
      <c r="G328" s="76"/>
      <c r="H328" s="77"/>
    </row>
    <row r="329" spans="1:8" ht="17" thickTop="1" thickBot="1" x14ac:dyDescent="0.25">
      <c r="B329" s="78"/>
      <c r="C329" s="79"/>
      <c r="D329" s="80"/>
      <c r="E329" s="81"/>
      <c r="F329" s="82"/>
      <c r="G329" s="83"/>
      <c r="H329" s="84"/>
    </row>
    <row r="330" spans="1:8" ht="19" thickTop="1" thickBot="1" x14ac:dyDescent="0.25">
      <c r="B330" s="85"/>
      <c r="C330" s="86"/>
      <c r="D330" s="87" t="s">
        <v>210</v>
      </c>
      <c r="E330" s="88"/>
      <c r="F330" s="87"/>
      <c r="G330" s="89"/>
      <c r="H330" s="90">
        <f>H301+H326</f>
        <v>0</v>
      </c>
    </row>
    <row r="331" spans="1:8" ht="19" thickTop="1" thickBot="1" x14ac:dyDescent="0.25">
      <c r="B331" s="85"/>
      <c r="C331" s="86"/>
      <c r="D331" s="87" t="s">
        <v>211</v>
      </c>
      <c r="E331" s="88"/>
      <c r="F331" s="87"/>
      <c r="G331" s="89"/>
      <c r="H331" s="90">
        <f>H330*0.2</f>
        <v>0</v>
      </c>
    </row>
    <row r="332" spans="1:8" ht="19" thickTop="1" thickBot="1" x14ac:dyDescent="0.25">
      <c r="B332" s="85"/>
      <c r="C332" s="86"/>
      <c r="D332" s="87" t="s">
        <v>212</v>
      </c>
      <c r="E332" s="88"/>
      <c r="F332" s="87"/>
      <c r="G332" s="89"/>
      <c r="H332" s="90">
        <f>H330+H331</f>
        <v>0</v>
      </c>
    </row>
    <row r="333" spans="1:8" s="32" customFormat="1" ht="21" thickTop="1" thickBot="1" x14ac:dyDescent="0.3">
      <c r="A333"/>
      <c r="B333" s="85"/>
      <c r="C333" s="86"/>
      <c r="D333" s="87" t="s">
        <v>224</v>
      </c>
      <c r="E333" s="88"/>
      <c r="F333" s="87"/>
      <c r="G333" s="89"/>
      <c r="H333" s="90">
        <f>H332*0.2</f>
        <v>0</v>
      </c>
    </row>
    <row r="334" spans="1:8" s="32" customFormat="1" ht="21" thickTop="1" thickBot="1" x14ac:dyDescent="0.3">
      <c r="A334"/>
      <c r="B334" s="85"/>
      <c r="C334" s="86"/>
      <c r="D334" s="87" t="s">
        <v>225</v>
      </c>
      <c r="E334" s="88"/>
      <c r="F334" s="87"/>
      <c r="G334" s="89"/>
      <c r="H334" s="90">
        <f>H332-H333</f>
        <v>0</v>
      </c>
    </row>
    <row r="335" spans="1:8" ht="17" thickTop="1" thickBot="1" x14ac:dyDescent="0.25">
      <c r="B335" s="91"/>
      <c r="C335" s="92"/>
      <c r="D335" s="93"/>
      <c r="E335" s="94"/>
      <c r="F335" s="95"/>
      <c r="G335" s="96"/>
      <c r="H335" s="97"/>
    </row>
    <row r="336" spans="1:8" ht="16" thickTop="1" x14ac:dyDescent="0.2"/>
  </sheetData>
  <protectedRanges>
    <protectedRange sqref="G66:G69 G41:G42 G45:G64" name="Plage1"/>
    <protectedRange sqref="G65" name="Plage1_2"/>
    <protectedRange sqref="G108:G109" name="Plage1_4"/>
    <protectedRange sqref="G106" name="Plage2_17"/>
    <protectedRange sqref="G97:G105" name="Plage2_18"/>
    <protectedRange sqref="G118" name="Plage1_6"/>
    <protectedRange sqref="G119:G125 G113:G117" name="Plage1_5_1"/>
    <protectedRange sqref="G160:G161" name="Plage1_8"/>
    <protectedRange sqref="G166:G174" name="Plage1_9"/>
    <protectedRange sqref="G177:G180" name="Plage1_10"/>
    <protectedRange sqref="G185:G194" name="Plage1_11"/>
    <protectedRange sqref="G198:G201" name="Plage1_7_1"/>
    <protectedRange sqref="F230 F232 F238:F246 F226:F227 F224 F213 F204:F210 F218 F221 F249:F265" name="Plage5_1"/>
    <protectedRange sqref="F233" name="Plage5_2"/>
    <protectedRange sqref="G237 G278:G279" name="Plage1_12"/>
    <protectedRange sqref="G238:G246 G249:G265" name="Plage2_7"/>
    <protectedRange sqref="G233" name="Plage2_9"/>
    <protectedRange sqref="G234:G236" name="Plage2_10"/>
    <protectedRange sqref="G247:G248" name="Plage2_12"/>
    <protectedRange sqref="G280:G282 G266:G275" name="Plage2_13"/>
    <protectedRange sqref="G276:G277" name="Plage2_14"/>
    <protectedRange sqref="G283:G285" name="Plage2_15"/>
    <protectedRange sqref="G227 G214 G223:G224 G231:G232" name="Plage1_13"/>
    <protectedRange sqref="G202:G213" name="Plage2_4"/>
    <protectedRange sqref="G215:G222 G225:G226 G228:G230" name="Plage2_5"/>
  </protectedRanges>
  <mergeCells count="1">
    <mergeCell ref="E9:H9"/>
  </mergeCells>
  <dataValidations disablePrompts="1" count="1">
    <dataValidation type="list" allowBlank="1" showInputMessage="1" sqref="C322:C334 C13:C320" xr:uid="{9B1E6B71-0AB8-CE4E-B4B0-3734F25AA379}">
      <formula1>$J$11:$J$23</formula1>
    </dataValidation>
  </dataValidations>
  <pageMargins left="0.7" right="0.7" top="0.75" bottom="0.75" header="0.3" footer="0.3"/>
  <pageSetup paperSize="9" scale="54" orientation="portrait" horizontalDpi="4294967293" verticalDpi="0" r:id="rId1"/>
  <rowBreaks count="6" manualBreakCount="6">
    <brk id="34" max="7" man="1"/>
    <brk id="70" max="7" man="1"/>
    <brk id="112" max="16383" man="1"/>
    <brk id="161" max="7" man="1"/>
    <brk id="225" max="7" man="1"/>
    <brk id="289" max="7" man="1"/>
  </rowBreaks>
  <drawing r:id="rId2"/>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4" baseType="variant">
      <vt:variant>
        <vt:lpstr>Feuilles de calcul</vt:lpstr>
      </vt:variant>
      <vt:variant>
        <vt:i4>1</vt:i4>
      </vt:variant>
      <vt:variant>
        <vt:lpstr>Plages nommées</vt:lpstr>
      </vt:variant>
      <vt:variant>
        <vt:i4>1</vt:i4>
      </vt:variant>
    </vt:vector>
  </HeadingPairs>
  <TitlesOfParts>
    <vt:vector size="2" baseType="lpstr">
      <vt:lpstr>DPGF</vt:lpstr>
      <vt:lpstr>DPGF!Zone_d_impression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Remo PANCHALINGAM</dc:creator>
  <cp:lastModifiedBy>Remo PANCHALINGAM</cp:lastModifiedBy>
  <dcterms:created xsi:type="dcterms:W3CDTF">2025-06-26T22:52:09Z</dcterms:created>
  <dcterms:modified xsi:type="dcterms:W3CDTF">2026-03-13T07:54:45Z</dcterms:modified>
</cp:coreProperties>
</file>